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iroslava.sykorova\Desktop\Rozpočty neoceněné\"/>
    </mc:Choice>
  </mc:AlternateContent>
  <bookViews>
    <workbookView xWindow="0" yWindow="0" windowWidth="0" windowHeight="0"/>
  </bookViews>
  <sheets>
    <sheet name="Rekapitulace stavby" sheetId="1" r:id="rId1"/>
    <sheet name="SO 001 - VEDLEJŠÍ A OSTAT..." sheetId="2" r:id="rId2"/>
    <sheet name="SO 101 - CHODNÍKY" sheetId="3" r:id="rId3"/>
    <sheet name="SO 501 - Přeložka plynu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 001 - VEDLEJŠÍ A OSTAT...'!$C$119:$K$137</definedName>
    <definedName name="_xlnm.Print_Area" localSheetId="1">'SO 001 - VEDLEJŠÍ A OSTAT...'!$C$4:$J$76,'SO 001 - VEDLEJŠÍ A OSTAT...'!$C$82:$J$101,'SO 001 - VEDLEJŠÍ A OSTAT...'!$C$107:$K$137</definedName>
    <definedName name="_xlnm.Print_Titles" localSheetId="1">'SO 001 - VEDLEJŠÍ A OSTAT...'!$119:$119</definedName>
    <definedName name="_xlnm._FilterDatabase" localSheetId="2" hidden="1">'SO 101 - CHODNÍKY'!$C$124:$K$503</definedName>
    <definedName name="_xlnm.Print_Area" localSheetId="2">'SO 101 - CHODNÍKY'!$C$4:$J$76,'SO 101 - CHODNÍKY'!$C$82:$J$106,'SO 101 - CHODNÍKY'!$C$112:$K$503</definedName>
    <definedName name="_xlnm.Print_Titles" localSheetId="2">'SO 101 - CHODNÍKY'!$124:$124</definedName>
    <definedName name="_xlnm._FilterDatabase" localSheetId="3" hidden="1">'SO 501 - Přeložka plynu'!$C$123:$K$191</definedName>
    <definedName name="_xlnm.Print_Area" localSheetId="3">'SO 501 - Přeložka plynu'!$C$4:$J$76,'SO 501 - Přeložka plynu'!$C$82:$J$105,'SO 501 - Přeložka plynu'!$C$111:$K$191</definedName>
    <definedName name="_xlnm.Print_Titles" localSheetId="3">'SO 501 - Přeložka plynu'!$123:$123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91"/>
  <c r="BH191"/>
  <c r="BG191"/>
  <c r="BF191"/>
  <c r="T191"/>
  <c r="T190"/>
  <c r="T189"/>
  <c r="R191"/>
  <c r="R190"/>
  <c r="R189"/>
  <c r="P191"/>
  <c r="P190"/>
  <c r="P189"/>
  <c r="BI188"/>
  <c r="BH188"/>
  <c r="BG188"/>
  <c r="BF188"/>
  <c r="T188"/>
  <c r="R188"/>
  <c r="P188"/>
  <c r="BI184"/>
  <c r="BH184"/>
  <c r="BG184"/>
  <c r="BF184"/>
  <c r="T184"/>
  <c r="R184"/>
  <c r="P184"/>
  <c r="BI181"/>
  <c r="BH181"/>
  <c r="BG181"/>
  <c r="BF181"/>
  <c r="T181"/>
  <c r="R181"/>
  <c r="P181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T147"/>
  <c r="R148"/>
  <c r="R147"/>
  <c r="P148"/>
  <c r="P147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85"/>
  <c i="3" r="J37"/>
  <c r="J36"/>
  <c i="1" r="AY96"/>
  <c i="3" r="J35"/>
  <c i="1" r="AX96"/>
  <c i="3" r="BI503"/>
  <c r="BH503"/>
  <c r="BG503"/>
  <c r="BF503"/>
  <c r="T503"/>
  <c r="T502"/>
  <c r="R503"/>
  <c r="R502"/>
  <c r="P503"/>
  <c r="P502"/>
  <c r="BI500"/>
  <c r="BH500"/>
  <c r="BG500"/>
  <c r="BF500"/>
  <c r="T500"/>
  <c r="R500"/>
  <c r="P500"/>
  <c r="BI498"/>
  <c r="BH498"/>
  <c r="BG498"/>
  <c r="BF498"/>
  <c r="T498"/>
  <c r="R498"/>
  <c r="P498"/>
  <c r="BI494"/>
  <c r="BH494"/>
  <c r="BG494"/>
  <c r="BF494"/>
  <c r="T494"/>
  <c r="R494"/>
  <c r="P494"/>
  <c r="BI487"/>
  <c r="BH487"/>
  <c r="BG487"/>
  <c r="BF487"/>
  <c r="T487"/>
  <c r="R487"/>
  <c r="P487"/>
  <c r="BI486"/>
  <c r="BH486"/>
  <c r="BG486"/>
  <c r="BF486"/>
  <c r="T486"/>
  <c r="R486"/>
  <c r="P486"/>
  <c r="BI485"/>
  <c r="BH485"/>
  <c r="BG485"/>
  <c r="BF485"/>
  <c r="T485"/>
  <c r="R485"/>
  <c r="P485"/>
  <c r="BI482"/>
  <c r="BH482"/>
  <c r="BG482"/>
  <c r="BF482"/>
  <c r="T482"/>
  <c r="R482"/>
  <c r="P482"/>
  <c r="BI476"/>
  <c r="BH476"/>
  <c r="BG476"/>
  <c r="BF476"/>
  <c r="T476"/>
  <c r="R476"/>
  <c r="P476"/>
  <c r="BI473"/>
  <c r="BH473"/>
  <c r="BG473"/>
  <c r="BF473"/>
  <c r="T473"/>
  <c r="R473"/>
  <c r="P473"/>
  <c r="BI470"/>
  <c r="BH470"/>
  <c r="BG470"/>
  <c r="BF470"/>
  <c r="T470"/>
  <c r="R470"/>
  <c r="P470"/>
  <c r="BI463"/>
  <c r="BH463"/>
  <c r="BG463"/>
  <c r="BF463"/>
  <c r="T463"/>
  <c r="R463"/>
  <c r="P463"/>
  <c r="BI460"/>
  <c r="BH460"/>
  <c r="BG460"/>
  <c r="BF460"/>
  <c r="T460"/>
  <c r="R460"/>
  <c r="P460"/>
  <c r="BI459"/>
  <c r="BH459"/>
  <c r="BG459"/>
  <c r="BF459"/>
  <c r="T459"/>
  <c r="R459"/>
  <c r="P459"/>
  <c r="BI456"/>
  <c r="BH456"/>
  <c r="BG456"/>
  <c r="BF456"/>
  <c r="T456"/>
  <c r="R456"/>
  <c r="P456"/>
  <c r="BI453"/>
  <c r="BH453"/>
  <c r="BG453"/>
  <c r="BF453"/>
  <c r="T453"/>
  <c r="R453"/>
  <c r="P453"/>
  <c r="BI447"/>
  <c r="BH447"/>
  <c r="BG447"/>
  <c r="BF447"/>
  <c r="T447"/>
  <c r="R447"/>
  <c r="P447"/>
  <c r="BI444"/>
  <c r="BH444"/>
  <c r="BG444"/>
  <c r="BF444"/>
  <c r="T444"/>
  <c r="R444"/>
  <c r="P444"/>
  <c r="BI441"/>
  <c r="BH441"/>
  <c r="BG441"/>
  <c r="BF441"/>
  <c r="T441"/>
  <c r="R441"/>
  <c r="P441"/>
  <c r="BI439"/>
  <c r="BH439"/>
  <c r="BG439"/>
  <c r="BF439"/>
  <c r="T439"/>
  <c r="R439"/>
  <c r="P439"/>
  <c r="BI437"/>
  <c r="BH437"/>
  <c r="BG437"/>
  <c r="BF437"/>
  <c r="T437"/>
  <c r="R437"/>
  <c r="P437"/>
  <c r="BI435"/>
  <c r="BH435"/>
  <c r="BG435"/>
  <c r="BF435"/>
  <c r="T435"/>
  <c r="R435"/>
  <c r="P435"/>
  <c r="BI434"/>
  <c r="BH434"/>
  <c r="BG434"/>
  <c r="BF434"/>
  <c r="T434"/>
  <c r="R434"/>
  <c r="P434"/>
  <c r="BI433"/>
  <c r="BH433"/>
  <c r="BG433"/>
  <c r="BF433"/>
  <c r="T433"/>
  <c r="R433"/>
  <c r="P433"/>
  <c r="BI429"/>
  <c r="BH429"/>
  <c r="BG429"/>
  <c r="BF429"/>
  <c r="T429"/>
  <c r="R429"/>
  <c r="P429"/>
  <c r="BI422"/>
  <c r="BH422"/>
  <c r="BG422"/>
  <c r="BF422"/>
  <c r="T422"/>
  <c r="R422"/>
  <c r="P422"/>
  <c r="BI418"/>
  <c r="BH418"/>
  <c r="BG418"/>
  <c r="BF418"/>
  <c r="T418"/>
  <c r="R418"/>
  <c r="P418"/>
  <c r="BI414"/>
  <c r="BH414"/>
  <c r="BG414"/>
  <c r="BF414"/>
  <c r="T414"/>
  <c r="R414"/>
  <c r="P414"/>
  <c r="BI411"/>
  <c r="BH411"/>
  <c r="BG411"/>
  <c r="BF411"/>
  <c r="T411"/>
  <c r="R411"/>
  <c r="P411"/>
  <c r="BI409"/>
  <c r="BH409"/>
  <c r="BG409"/>
  <c r="BF409"/>
  <c r="T409"/>
  <c r="R409"/>
  <c r="P409"/>
  <c r="BI405"/>
  <c r="BH405"/>
  <c r="BG405"/>
  <c r="BF405"/>
  <c r="T405"/>
  <c r="R405"/>
  <c r="P405"/>
  <c r="BI401"/>
  <c r="BH401"/>
  <c r="BG401"/>
  <c r="BF401"/>
  <c r="T401"/>
  <c r="R401"/>
  <c r="P401"/>
  <c r="BI398"/>
  <c r="BH398"/>
  <c r="BG398"/>
  <c r="BF398"/>
  <c r="T398"/>
  <c r="R398"/>
  <c r="P398"/>
  <c r="BI394"/>
  <c r="BH394"/>
  <c r="BG394"/>
  <c r="BF394"/>
  <c r="T394"/>
  <c r="R394"/>
  <c r="P394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5"/>
  <c r="BH385"/>
  <c r="BG385"/>
  <c r="BF385"/>
  <c r="T385"/>
  <c r="R385"/>
  <c r="P385"/>
  <c r="BI384"/>
  <c r="BH384"/>
  <c r="BG384"/>
  <c r="BF384"/>
  <c r="T384"/>
  <c r="R384"/>
  <c r="P384"/>
  <c r="BI383"/>
  <c r="BH383"/>
  <c r="BG383"/>
  <c r="BF383"/>
  <c r="T383"/>
  <c r="R383"/>
  <c r="P383"/>
  <c r="BI381"/>
  <c r="BH381"/>
  <c r="BG381"/>
  <c r="BF381"/>
  <c r="T381"/>
  <c r="R381"/>
  <c r="P381"/>
  <c r="BI380"/>
  <c r="BH380"/>
  <c r="BG380"/>
  <c r="BF380"/>
  <c r="T380"/>
  <c r="R380"/>
  <c r="P380"/>
  <c r="BI379"/>
  <c r="BH379"/>
  <c r="BG379"/>
  <c r="BF379"/>
  <c r="T379"/>
  <c r="R379"/>
  <c r="P379"/>
  <c r="BI378"/>
  <c r="BH378"/>
  <c r="BG378"/>
  <c r="BF378"/>
  <c r="T378"/>
  <c r="R378"/>
  <c r="P378"/>
  <c r="BI377"/>
  <c r="BH377"/>
  <c r="BG377"/>
  <c r="BF377"/>
  <c r="T377"/>
  <c r="R377"/>
  <c r="P377"/>
  <c r="BI376"/>
  <c r="BH376"/>
  <c r="BG376"/>
  <c r="BF376"/>
  <c r="T376"/>
  <c r="R376"/>
  <c r="P376"/>
  <c r="BI375"/>
  <c r="BH375"/>
  <c r="BG375"/>
  <c r="BF375"/>
  <c r="T375"/>
  <c r="R375"/>
  <c r="P375"/>
  <c r="BI374"/>
  <c r="BH374"/>
  <c r="BG374"/>
  <c r="BF374"/>
  <c r="T374"/>
  <c r="R374"/>
  <c r="P374"/>
  <c r="BI373"/>
  <c r="BH373"/>
  <c r="BG373"/>
  <c r="BF373"/>
  <c r="T373"/>
  <c r="R373"/>
  <c r="P373"/>
  <c r="BI371"/>
  <c r="BH371"/>
  <c r="BG371"/>
  <c r="BF371"/>
  <c r="T371"/>
  <c r="R371"/>
  <c r="P371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3"/>
  <c r="BH353"/>
  <c r="BG353"/>
  <c r="BF353"/>
  <c r="T353"/>
  <c r="R353"/>
  <c r="P353"/>
  <c r="BI351"/>
  <c r="BH351"/>
  <c r="BG351"/>
  <c r="BF351"/>
  <c r="T351"/>
  <c r="R351"/>
  <c r="P351"/>
  <c r="BI349"/>
  <c r="BH349"/>
  <c r="BG349"/>
  <c r="BF349"/>
  <c r="T349"/>
  <c r="R349"/>
  <c r="P349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0"/>
  <c r="BH320"/>
  <c r="BG320"/>
  <c r="BF320"/>
  <c r="T320"/>
  <c r="R320"/>
  <c r="P320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88"/>
  <c r="BH288"/>
  <c r="BG288"/>
  <c r="BF288"/>
  <c r="T288"/>
  <c r="R288"/>
  <c r="P288"/>
  <c r="BI283"/>
  <c r="BH283"/>
  <c r="BG283"/>
  <c r="BF283"/>
  <c r="T283"/>
  <c r="T282"/>
  <c r="R283"/>
  <c r="R282"/>
  <c r="P283"/>
  <c r="P282"/>
  <c r="BI278"/>
  <c r="BH278"/>
  <c r="BG278"/>
  <c r="BF278"/>
  <c r="T278"/>
  <c r="R278"/>
  <c r="P278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1"/>
  <c r="BH261"/>
  <c r="BG261"/>
  <c r="BF261"/>
  <c r="T261"/>
  <c r="R261"/>
  <c r="P261"/>
  <c r="BI258"/>
  <c r="BH258"/>
  <c r="BG258"/>
  <c r="BF258"/>
  <c r="T258"/>
  <c r="R258"/>
  <c r="P258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06"/>
  <c r="BH206"/>
  <c r="BG206"/>
  <c r="BF206"/>
  <c r="T206"/>
  <c r="R206"/>
  <c r="P206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9"/>
  <c r="BH169"/>
  <c r="BG169"/>
  <c r="BF169"/>
  <c r="T169"/>
  <c r="R169"/>
  <c r="P169"/>
  <c r="BI164"/>
  <c r="BH164"/>
  <c r="BG164"/>
  <c r="BF164"/>
  <c r="T164"/>
  <c r="R164"/>
  <c r="P164"/>
  <c r="BI157"/>
  <c r="BH157"/>
  <c r="BG157"/>
  <c r="BF157"/>
  <c r="T157"/>
  <c r="R157"/>
  <c r="P157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29"/>
  <c r="BH129"/>
  <c r="BG129"/>
  <c r="BF129"/>
  <c r="T129"/>
  <c r="R129"/>
  <c r="P129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/>
  <c r="J17"/>
  <c r="J12"/>
  <c r="J89"/>
  <c r="E7"/>
  <c r="E115"/>
  <c i="2" r="J37"/>
  <c r="J36"/>
  <c i="1" r="AY95"/>
  <c i="2" r="J35"/>
  <c i="1" r="AX95"/>
  <c i="2"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110"/>
  <c i="1" r="L90"/>
  <c r="AM90"/>
  <c r="AM89"/>
  <c r="L89"/>
  <c r="AM87"/>
  <c r="L87"/>
  <c r="L85"/>
  <c r="L84"/>
  <c i="2" r="BK135"/>
  <c r="J129"/>
  <c r="BK137"/>
  <c r="J124"/>
  <c i="3" r="BK456"/>
  <c r="J386"/>
  <c r="J329"/>
  <c r="BK308"/>
  <c r="J242"/>
  <c r="J486"/>
  <c r="J422"/>
  <c r="J353"/>
  <c r="J314"/>
  <c r="J482"/>
  <c r="J374"/>
  <c r="J331"/>
  <c r="BK217"/>
  <c r="BK139"/>
  <c r="BK439"/>
  <c r="BK405"/>
  <c r="J373"/>
  <c r="J312"/>
  <c r="J233"/>
  <c r="J405"/>
  <c r="BK377"/>
  <c r="BK357"/>
  <c r="BK299"/>
  <c r="J217"/>
  <c r="J151"/>
  <c r="J459"/>
  <c r="J414"/>
  <c r="J349"/>
  <c r="BK231"/>
  <c r="BK459"/>
  <c r="BK385"/>
  <c r="J361"/>
  <c r="BK157"/>
  <c r="J503"/>
  <c r="J498"/>
  <c r="BK487"/>
  <c r="BK476"/>
  <c r="BK384"/>
  <c r="BK376"/>
  <c r="J320"/>
  <c r="BK246"/>
  <c i="4" r="BK143"/>
  <c r="BK140"/>
  <c r="J136"/>
  <c r="BK191"/>
  <c r="J167"/>
  <c r="J140"/>
  <c r="BK167"/>
  <c r="J138"/>
  <c r="J151"/>
  <c r="J131"/>
  <c r="J132"/>
  <c i="3" r="BK175"/>
  <c r="J381"/>
  <c r="J362"/>
  <c r="J297"/>
  <c r="J179"/>
  <c r="BK463"/>
  <c r="BK418"/>
  <c r="J371"/>
  <c r="BK216"/>
  <c r="J439"/>
  <c r="J380"/>
  <c r="BK360"/>
  <c r="BK295"/>
  <c r="BK433"/>
  <c r="BK363"/>
  <c r="J308"/>
  <c r="BK261"/>
  <c r="J206"/>
  <c i="4" r="J154"/>
  <c r="BK130"/>
  <c r="J173"/>
  <c r="BK171"/>
  <c r="J188"/>
  <c r="J171"/>
  <c r="BK154"/>
  <c r="BK134"/>
  <c r="BK157"/>
  <c r="BK136"/>
  <c r="BK184"/>
  <c r="BK137"/>
  <c r="J177"/>
  <c i="2" r="BK136"/>
  <c r="J125"/>
  <c r="BK129"/>
  <c i="3" r="BK485"/>
  <c r="BK383"/>
  <c r="BK344"/>
  <c r="J268"/>
  <c r="BK238"/>
  <c r="J129"/>
  <c r="J463"/>
  <c r="J359"/>
  <c r="BK320"/>
  <c r="BK151"/>
  <c r="BK434"/>
  <c r="BK369"/>
  <c r="J246"/>
  <c r="J147"/>
  <c r="J456"/>
  <c r="BK414"/>
  <c r="BK362"/>
  <c r="BK288"/>
  <c r="BK228"/>
  <c r="J453"/>
  <c r="J385"/>
  <c r="J339"/>
  <c r="J258"/>
  <c r="BK155"/>
  <c r="J433"/>
  <c r="J384"/>
  <c r="BK327"/>
  <c r="BK230"/>
  <c r="J409"/>
  <c r="BK367"/>
  <c r="J351"/>
  <c r="J299"/>
  <c r="BK164"/>
  <c r="BK500"/>
  <c r="BK498"/>
  <c r="J494"/>
  <c r="BK486"/>
  <c r="J379"/>
  <c r="BK371"/>
  <c r="J355"/>
  <c r="J272"/>
  <c r="BK234"/>
  <c r="J135"/>
  <c i="4" r="BK151"/>
  <c r="J133"/>
  <c r="J143"/>
  <c r="BK188"/>
  <c r="BK133"/>
  <c r="J139"/>
  <c r="BK164"/>
  <c r="BK170"/>
  <c r="J129"/>
  <c i="2" r="BK128"/>
  <c r="BK130"/>
  <c r="J123"/>
  <c r="BK124"/>
  <c i="3" r="J411"/>
  <c r="BK349"/>
  <c r="J288"/>
  <c r="J236"/>
  <c r="J157"/>
  <c r="BK437"/>
  <c r="BK361"/>
  <c r="J261"/>
  <c r="BK444"/>
  <c r="BK390"/>
  <c r="BK310"/>
  <c r="J225"/>
  <c r="BK140"/>
  <c r="J441"/>
  <c r="J394"/>
  <c r="BK331"/>
  <c r="J244"/>
  <c r="J164"/>
  <c r="J388"/>
  <c r="J368"/>
  <c r="J325"/>
  <c r="BK214"/>
  <c r="J137"/>
  <c r="BK453"/>
  <c r="BK409"/>
  <c r="J342"/>
  <c r="BK225"/>
  <c r="J485"/>
  <c r="J401"/>
  <c r="J369"/>
  <c r="BK329"/>
  <c i="4" r="BK174"/>
  <c r="J127"/>
  <c r="J181"/>
  <c r="J161"/>
  <c i="2" r="J135"/>
  <c r="J133"/>
  <c r="J126"/>
  <c r="BK125"/>
  <c i="3" r="J444"/>
  <c r="BK381"/>
  <c r="J327"/>
  <c r="J243"/>
  <c r="J177"/>
  <c r="J139"/>
  <c r="J447"/>
  <c r="BK365"/>
  <c r="J337"/>
  <c r="J169"/>
  <c r="J398"/>
  <c r="J360"/>
  <c r="J266"/>
  <c r="BK206"/>
  <c r="BK460"/>
  <c r="BK401"/>
  <c r="J363"/>
  <c r="BK243"/>
  <c r="J216"/>
  <c r="BK378"/>
  <c r="BK359"/>
  <c r="J234"/>
  <c r="BK171"/>
  <c r="BK470"/>
  <c r="BK429"/>
  <c r="BK398"/>
  <c r="J278"/>
  <c r="J175"/>
  <c r="BK394"/>
  <c r="BK342"/>
  <c r="BK297"/>
  <c r="J238"/>
  <c r="J155"/>
  <c r="BK503"/>
  <c r="J500"/>
  <c r="BK494"/>
  <c r="BK482"/>
  <c r="J470"/>
  <c r="BK380"/>
  <c r="J364"/>
  <c r="BK339"/>
  <c r="BK268"/>
  <c r="J214"/>
  <c i="4" r="BK181"/>
  <c r="BK141"/>
  <c r="J128"/>
  <c r="J170"/>
  <c r="BK177"/>
  <c r="BK161"/>
  <c r="J142"/>
  <c r="BK172"/>
  <c r="BK144"/>
  <c r="J137"/>
  <c r="BK132"/>
  <c r="J144"/>
  <c i="2" r="J130"/>
  <c r="J137"/>
  <c r="BK133"/>
  <c i="1" r="AS94"/>
  <c i="3" r="BK169"/>
  <c r="J487"/>
  <c r="BK388"/>
  <c r="BK373"/>
  <c r="J283"/>
  <c r="BK137"/>
  <c r="J375"/>
  <c r="BK353"/>
  <c r="BK244"/>
  <c r="BK179"/>
  <c r="J473"/>
  <c r="J429"/>
  <c r="J378"/>
  <c r="BK337"/>
  <c r="BK278"/>
  <c r="J435"/>
  <c r="BK375"/>
  <c r="BK355"/>
  <c r="J231"/>
  <c r="J171"/>
  <c r="BK473"/>
  <c r="BK411"/>
  <c r="BK374"/>
  <c r="BK266"/>
  <c r="J460"/>
  <c r="J377"/>
  <c r="J357"/>
  <c r="J310"/>
  <c r="J295"/>
  <c r="J140"/>
  <c i="4" r="J164"/>
  <c r="BK139"/>
  <c r="J174"/>
  <c r="BK129"/>
  <c r="BK131"/>
  <c r="BK173"/>
  <c r="BK150"/>
  <c r="J141"/>
  <c r="BK127"/>
  <c r="J184"/>
  <c r="BK142"/>
  <c r="J148"/>
  <c i="2" r="BK126"/>
  <c r="J128"/>
  <c r="J136"/>
  <c r="BK123"/>
  <c i="3" r="BK441"/>
  <c r="BK379"/>
  <c r="BK312"/>
  <c r="BK258"/>
  <c r="J228"/>
  <c r="BK147"/>
  <c r="J418"/>
  <c r="J383"/>
  <c r="J344"/>
  <c r="BK233"/>
  <c r="BK135"/>
  <c r="BK422"/>
  <c r="BK364"/>
  <c r="BK272"/>
  <c r="BK236"/>
  <c r="BK177"/>
  <c r="J476"/>
  <c r="J434"/>
  <c r="J376"/>
  <c r="BK314"/>
  <c r="BK242"/>
  <c r="J128"/>
  <c r="BK386"/>
  <c r="J367"/>
  <c r="BK283"/>
  <c r="BK128"/>
  <c r="BK435"/>
  <c r="J390"/>
  <c r="J270"/>
  <c r="BK129"/>
  <c r="J437"/>
  <c r="J365"/>
  <c r="BK325"/>
  <c r="BK447"/>
  <c r="BK368"/>
  <c r="BK351"/>
  <c r="BK270"/>
  <c r="J230"/>
  <c i="4" r="J191"/>
  <c r="BK138"/>
  <c r="J180"/>
  <c r="J134"/>
  <c r="J150"/>
  <c r="BK128"/>
  <c r="J172"/>
  <c r="BK135"/>
  <c r="BK148"/>
  <c r="J157"/>
  <c r="BK180"/>
  <c r="J130"/>
  <c r="J135"/>
  <c i="2" l="1" r="BK127"/>
  <c r="J127"/>
  <c r="J99"/>
  <c r="R134"/>
  <c i="3" r="BK127"/>
  <c r="BK287"/>
  <c r="J287"/>
  <c r="J101"/>
  <c r="P341"/>
  <c r="P462"/>
  <c i="2" r="P122"/>
  <c r="BK134"/>
  <c r="J134"/>
  <c r="J100"/>
  <c i="3" r="R127"/>
  <c r="T287"/>
  <c r="T370"/>
  <c i="2" r="BK122"/>
  <c r="J122"/>
  <c r="J98"/>
  <c r="R127"/>
  <c i="3" r="R260"/>
  <c r="BK370"/>
  <c r="J370"/>
  <c r="J103"/>
  <c r="R462"/>
  <c i="4" r="T126"/>
  <c r="BK149"/>
  <c r="J149"/>
  <c r="J100"/>
  <c r="R149"/>
  <c i="2" r="P127"/>
  <c i="3" r="BK260"/>
  <c r="J260"/>
  <c r="J99"/>
  <c r="P287"/>
  <c r="R341"/>
  <c r="BK462"/>
  <c r="J462"/>
  <c r="J104"/>
  <c i="4" r="BK126"/>
  <c r="J126"/>
  <c r="J98"/>
  <c r="T153"/>
  <c r="T152"/>
  <c i="2" r="T127"/>
  <c i="3" r="T127"/>
  <c r="R287"/>
  <c r="R370"/>
  <c i="4" r="R126"/>
  <c r="R125"/>
  <c r="P153"/>
  <c r="P152"/>
  <c i="2" r="R122"/>
  <c r="R121"/>
  <c r="R120"/>
  <c r="P134"/>
  <c i="3" r="P127"/>
  <c r="P126"/>
  <c r="P125"/>
  <c i="1" r="AU96"/>
  <c i="3" r="T260"/>
  <c r="BK341"/>
  <c r="J341"/>
  <c r="J102"/>
  <c r="P370"/>
  <c i="4" r="BK153"/>
  <c r="BK152"/>
  <c r="J152"/>
  <c r="J101"/>
  <c r="P126"/>
  <c r="P125"/>
  <c r="P124"/>
  <c i="1" r="AU97"/>
  <c i="4" r="P149"/>
  <c r="T149"/>
  <c i="2" r="T122"/>
  <c r="T121"/>
  <c r="T120"/>
  <c r="T134"/>
  <c i="3" r="P260"/>
  <c r="T341"/>
  <c r="T462"/>
  <c i="4" r="R153"/>
  <c r="R152"/>
  <c i="3" r="BK502"/>
  <c r="J502"/>
  <c r="J105"/>
  <c i="4" r="BK190"/>
  <c r="J190"/>
  <c r="J104"/>
  <c r="BK147"/>
  <c r="J147"/>
  <c r="J99"/>
  <c i="3" r="BK282"/>
  <c r="J282"/>
  <c r="J100"/>
  <c r="J127"/>
  <c r="J98"/>
  <c i="4" r="J89"/>
  <c r="E114"/>
  <c r="BE130"/>
  <c r="BE138"/>
  <c r="BE154"/>
  <c r="BE164"/>
  <c r="BE127"/>
  <c r="BE148"/>
  <c r="BE150"/>
  <c r="BE173"/>
  <c r="BE174"/>
  <c r="BE191"/>
  <c r="F92"/>
  <c r="BE129"/>
  <c r="BE131"/>
  <c r="BE133"/>
  <c r="BE135"/>
  <c r="BE139"/>
  <c r="BE140"/>
  <c r="BE141"/>
  <c r="BE142"/>
  <c r="BE144"/>
  <c r="BE172"/>
  <c r="BE128"/>
  <c r="BE132"/>
  <c r="BE134"/>
  <c r="BE143"/>
  <c r="BE171"/>
  <c r="BE177"/>
  <c r="BE184"/>
  <c r="BE151"/>
  <c r="BE137"/>
  <c r="BE157"/>
  <c r="BE181"/>
  <c r="BE188"/>
  <c r="BE136"/>
  <c r="BE161"/>
  <c r="BE167"/>
  <c r="BE170"/>
  <c r="BE180"/>
  <c i="3" r="E85"/>
  <c r="J119"/>
  <c r="BE151"/>
  <c r="BE157"/>
  <c r="BE177"/>
  <c r="BE217"/>
  <c r="BE225"/>
  <c r="BE312"/>
  <c r="BE329"/>
  <c r="BE344"/>
  <c r="BE390"/>
  <c r="BE434"/>
  <c r="BE494"/>
  <c r="BE498"/>
  <c r="BE500"/>
  <c r="BE503"/>
  <c r="F92"/>
  <c r="BE128"/>
  <c r="BE129"/>
  <c r="BE135"/>
  <c r="BE171"/>
  <c r="BE228"/>
  <c r="BE231"/>
  <c r="BE233"/>
  <c r="BE234"/>
  <c r="BE246"/>
  <c r="BE258"/>
  <c r="BE272"/>
  <c r="BE283"/>
  <c r="BE331"/>
  <c r="BE409"/>
  <c r="BE441"/>
  <c r="BE447"/>
  <c r="BE476"/>
  <c r="BE147"/>
  <c r="BE155"/>
  <c r="BE288"/>
  <c r="BE320"/>
  <c r="BE337"/>
  <c r="BE357"/>
  <c r="BE362"/>
  <c r="BE363"/>
  <c r="BE365"/>
  <c r="BE367"/>
  <c r="BE376"/>
  <c r="BE388"/>
  <c r="BE394"/>
  <c r="BE164"/>
  <c r="BE169"/>
  <c r="BE175"/>
  <c r="BE179"/>
  <c r="BE206"/>
  <c r="BE214"/>
  <c r="BE236"/>
  <c r="BE243"/>
  <c r="BE266"/>
  <c r="BE270"/>
  <c r="BE278"/>
  <c r="BE310"/>
  <c r="BE342"/>
  <c r="BE353"/>
  <c r="BE374"/>
  <c r="BE444"/>
  <c r="BE460"/>
  <c r="BE463"/>
  <c r="BE470"/>
  <c r="BE485"/>
  <c r="BE137"/>
  <c r="BE139"/>
  <c r="BE140"/>
  <c r="BE261"/>
  <c r="BE339"/>
  <c r="BE349"/>
  <c r="BE351"/>
  <c r="BE371"/>
  <c r="BE398"/>
  <c r="BE411"/>
  <c r="BE482"/>
  <c r="BE486"/>
  <c r="BE230"/>
  <c r="BE268"/>
  <c r="BE314"/>
  <c r="BE327"/>
  <c r="BE378"/>
  <c r="BE381"/>
  <c r="BE383"/>
  <c r="BE384"/>
  <c r="BE401"/>
  <c r="BE405"/>
  <c r="BE418"/>
  <c r="BE437"/>
  <c r="BE456"/>
  <c r="BE459"/>
  <c r="BE238"/>
  <c r="BE242"/>
  <c r="BE244"/>
  <c r="BE295"/>
  <c r="BE297"/>
  <c r="BE299"/>
  <c r="BE308"/>
  <c r="BE325"/>
  <c r="BE375"/>
  <c r="BE377"/>
  <c r="BE379"/>
  <c r="BE385"/>
  <c r="BE386"/>
  <c r="BE435"/>
  <c r="BE216"/>
  <c r="BE355"/>
  <c r="BE359"/>
  <c r="BE360"/>
  <c r="BE361"/>
  <c r="BE364"/>
  <c r="BE368"/>
  <c r="BE369"/>
  <c r="BE373"/>
  <c r="BE380"/>
  <c r="BE414"/>
  <c r="BE422"/>
  <c r="BE429"/>
  <c r="BE433"/>
  <c r="BE439"/>
  <c r="BE453"/>
  <c r="BE473"/>
  <c r="BE487"/>
  <c i="2" r="F92"/>
  <c r="J89"/>
  <c r="BE126"/>
  <c r="BE128"/>
  <c r="BE130"/>
  <c r="BE137"/>
  <c r="BE123"/>
  <c r="BE135"/>
  <c r="BE136"/>
  <c r="BE125"/>
  <c r="BE133"/>
  <c r="E85"/>
  <c r="BE124"/>
  <c r="BE129"/>
  <c r="F37"/>
  <c i="1" r="BD95"/>
  <c i="3" r="F36"/>
  <c i="1" r="BC96"/>
  <c i="3" r="F35"/>
  <c i="1" r="BB96"/>
  <c i="2" r="F36"/>
  <c i="1" r="BC95"/>
  <c i="4" r="J34"/>
  <c i="1" r="AW97"/>
  <c i="4" r="F35"/>
  <c i="1" r="BB97"/>
  <c i="4" r="F37"/>
  <c i="1" r="BD97"/>
  <c i="3" r="J34"/>
  <c i="1" r="AW96"/>
  <c i="2" r="F35"/>
  <c i="1" r="BB95"/>
  <c i="4" r="F34"/>
  <c i="1" r="BA97"/>
  <c i="4" r="F36"/>
  <c i="1" r="BC97"/>
  <c i="2" r="F34"/>
  <c i="1" r="BA95"/>
  <c i="3" r="F37"/>
  <c i="1" r="BD96"/>
  <c i="2" r="J34"/>
  <c i="1" r="AW95"/>
  <c i="3" r="F34"/>
  <c i="1" r="BA96"/>
  <c i="4" l="1" r="R124"/>
  <c i="2" r="P121"/>
  <c r="P120"/>
  <c i="1" r="AU95"/>
  <c i="3" r="BK126"/>
  <c r="J126"/>
  <c r="J97"/>
  <c r="T126"/>
  <c r="T125"/>
  <c i="4" r="T125"/>
  <c r="T124"/>
  <c i="3" r="R126"/>
  <c r="R125"/>
  <c i="4" r="J153"/>
  <c r="J102"/>
  <c i="2" r="BK121"/>
  <c r="J121"/>
  <c r="J97"/>
  <c i="4" r="BK189"/>
  <c r="J189"/>
  <c r="J103"/>
  <c r="BK125"/>
  <c r="J125"/>
  <c r="J97"/>
  <c i="1" r="AU94"/>
  <c i="2" r="F33"/>
  <c i="1" r="AZ95"/>
  <c r="BC94"/>
  <c r="W32"/>
  <c r="BA94"/>
  <c r="AW94"/>
  <c r="AK30"/>
  <c r="BB94"/>
  <c r="W31"/>
  <c i="2" r="J33"/>
  <c i="1" r="AV95"/>
  <c r="AT95"/>
  <c i="4" r="J33"/>
  <c i="1" r="AV97"/>
  <c r="AT97"/>
  <c i="3" r="F33"/>
  <c i="1" r="AZ96"/>
  <c i="3" r="J33"/>
  <c i="1" r="AV96"/>
  <c r="AT96"/>
  <c i="4" r="F33"/>
  <c i="1" r="AZ97"/>
  <c r="BD94"/>
  <c r="W33"/>
  <c i="4" l="1" r="BK124"/>
  <c r="J124"/>
  <c r="J96"/>
  <c i="3" r="BK125"/>
  <c r="J125"/>
  <c r="J96"/>
  <c i="2" r="BK120"/>
  <c r="J120"/>
  <c r="J30"/>
  <c i="1" r="AG95"/>
  <c r="AZ94"/>
  <c r="W29"/>
  <c r="AY94"/>
  <c r="AX94"/>
  <c r="W30"/>
  <c i="2" l="1" r="J39"/>
  <c r="J96"/>
  <c i="1" r="AN95"/>
  <c i="4" r="J30"/>
  <c i="1" r="AG97"/>
  <c r="AV94"/>
  <c r="AK29"/>
  <c i="3" r="J30"/>
  <c i="1" r="AG96"/>
  <c r="AG94"/>
  <c r="AK26"/>
  <c i="4" l="1" r="J39"/>
  <c i="1" r="AN96"/>
  <c i="3" r="J39"/>
  <c i="1" r="AN97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<sst xmlns="http://schemas.openxmlformats.org/spreadsheetml/2006/main">
  <si>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</si>
  <si>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</si>
  <si>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</si>
  <si>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</si>
  <si>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{88d3ff33-3fd0-4ecb-8f0a-7deffbf8a18b}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</si>
  <si>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</si>
  <si>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</si>
  <si>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</si>
  <si>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</si>
  <si>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</si>
  <si>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</si>
  <si>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</si>
  <si>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</si>
  <si>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</si>
  <si>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23-12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</si>
  <si>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</si>
  <si>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</si>
  <si>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chodníku podél silnice III/32211, Tupesy</t>
  </si>
  <si>
    <t>KSO:</t>
  </si>
  <si>
    <t>CC-CZ:</t>
  </si>
  <si>
    <t>Místo:</t>
  </si>
  <si>
    <t>Tupesy</t>
  </si>
  <si>
    <t>Datum:</t>
  </si>
  <si>
    <t>24. 9. 2024</t>
  </si>
  <si>
    <t>Zadavatel:</t>
  </si>
  <si>
    <t>IČ:</t>
  </si>
  <si>
    <t>Město Přeouč</t>
  </si>
  <si>
    <t>DIČ:</t>
  </si>
  <si>
    <t>Uchazeč:</t>
  </si>
  <si>
    <t>Vyplň údaj</t>
  </si>
  <si>
    <t>Projektant:</t>
  </si>
  <si>
    <t>VDI PROJEKT, s.r.o.</t>
  </si>
  <si>
    <t>True</t>
  </si>
  <si>
    <t>Zpracovatel:</t>
  </si>
  <si>
    <t>Sýkorová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</si>
  <si>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</si>
  <si>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</si>
  <si>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</si>
  <si>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</si>
  <si>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</si>
  <si>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</si>
  <si>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</si>
  <si>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</si>
  <si>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</si>
  <si>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</si>
  <si>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</si>
  <si>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</si>
  <si>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</si>
  <si>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</si>
  <si>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</si>
  <si>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</si>
  <si>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</si>
  <si>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</si>
  <si>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</si>
  <si>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</si>
  <si>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</si>
  <si>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</si>
  <si>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</si>
  <si>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</si>
  <si>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</si>
  <si>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</si>
  <si>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</si>
  <si>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</si>
  <si>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</si>
  <si>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</si>
  <si>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</si>
  <si>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</si>
  <si>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</si>
  <si>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</si>
  <si>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</si>
  <si>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</si>
  <si>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</si>
  <si>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</si>
  <si>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</si>
  <si>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</si>
  <si>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</si>
  <si>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</si>
  <si>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</si>
  <si>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</si>
  <si>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</si>
  <si>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</si>
  <si>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001</t>
  </si>
  <si>
    <t>VEDLEJŠÍ A OSTATNÍ NÁKLADY</t>
  </si>
  <si>
    <t>STA</t>
  </si>
  <si>
    <t>1</t>
  </si>
  <si>
    <t>{fbf2b2d1-bf38-4d68-9ac2-b6281f791f18}</t>
  </si>
  <si>
    <t>2</t>
  </si>
  <si>
    <t>SO 101</t>
  </si>
  <si>
    <t>CHODNÍKY</t>
  </si>
  <si>
    <t>{f9524539-2158-4225-9b76-5a63e6149ba2}</t>
  </si>
  <si>
    <t>SO 501</t>
  </si>
  <si>
    <t>Přeložka plynu</t>
  </si>
  <si>
    <t>{417ade41-e428-4f9e-bbbc-9e48c43c3cfb}</t>
  </si>
  <si>
    <t>KRYCÍ LIST SOUPISU PRACÍ</t>
  </si>
  <si>
    <t>Objekt:</t>
  </si>
  <si>
    <t>SO 001 -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</si>
  <si>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</si>
  <si>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</si>
  <si>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</si>
  <si>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</si>
  <si>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</si>
  <si>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</si>
  <si>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</si>
  <si>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</si>
  <si>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</si>
  <si>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</si>
  <si>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</si>
  <si>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</si>
  <si>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</si>
  <si>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</si>
  <si>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</si>
  <si>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</si>
  <si>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</si>
  <si>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</si>
  <si>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</si>
  <si>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</si>
  <si>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</si>
  <si>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</si>
  <si>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</si>
  <si>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</si>
  <si>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</si>
  <si>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</si>
  <si>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</si>
  <si>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</si>
  <si>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</si>
  <si>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</t>
  </si>
  <si>
    <t>Zeměměřičské práce při provádění stavby - výškové a polohové vytýčení stavby</t>
  </si>
  <si>
    <t>Kč</t>
  </si>
  <si>
    <t>CS ÚRS 2024 02</t>
  </si>
  <si>
    <t>1024</t>
  </si>
  <si>
    <t>390388362</t>
  </si>
  <si>
    <t>012164000</t>
  </si>
  <si>
    <t>Vytyčení a zaměření inženýrských sítí před výstavbou</t>
  </si>
  <si>
    <t>783579753</t>
  </si>
  <si>
    <t>3</t>
  </si>
  <si>
    <t>012444000</t>
  </si>
  <si>
    <t>Geodetické měření skutečného provedení stavby ke kolaudaci</t>
  </si>
  <si>
    <t>220860209</t>
  </si>
  <si>
    <t>4</t>
  </si>
  <si>
    <t>013254000</t>
  </si>
  <si>
    <t>Dokumentace skutečného provedení stavby 4x tištěná, 1x na CD</t>
  </si>
  <si>
    <t>KČ</t>
  </si>
  <si>
    <t>CS ÚRS 2017 01</t>
  </si>
  <si>
    <t>-1702707144</t>
  </si>
  <si>
    <t>VRN3</t>
  </si>
  <si>
    <t>Zařízení staveniště</t>
  </si>
  <si>
    <t>031002000</t>
  </si>
  <si>
    <t>Související (přípravné) práce pro zařízení staveniště</t>
  </si>
  <si>
    <t>2127202244</t>
  </si>
  <si>
    <t>6</t>
  </si>
  <si>
    <t>032903000</t>
  </si>
  <si>
    <t>Náklady na provoz a údržbu vybavení staveniště</t>
  </si>
  <si>
    <t>-222596501</t>
  </si>
  <si>
    <t>7</t>
  </si>
  <si>
    <t>034303000</t>
  </si>
  <si>
    <t>Dopravní značení na staveništi - dopravně inženýrské opatření během výstavby dle TP 66 - opatření pro zajištění dopravy - zřízení a odstranění, manipulace, pronájmu vč. projektu zajištění dopravně inženýrského rozhodnutí</t>
  </si>
  <si>
    <t>CS ÚRS 2022 02</t>
  </si>
  <si>
    <t>1310223822</t>
  </si>
  <si>
    <t>VV</t>
  </si>
  <si>
    <t>"dopravně inženýrské opatření během výstavby dle TP 66 - opatření pro zajištění dopravy - zřízení a odstranění, manipulace, pronájmu vč. projektu,"</t>
  </si>
  <si>
    <t>"zajištění dopravně inženýrského rozhodnutí"1</t>
  </si>
  <si>
    <t>8</t>
  </si>
  <si>
    <t>039103000</t>
  </si>
  <si>
    <t>Rozebrání, bourání a odvoz zařízení staveniště</t>
  </si>
  <si>
    <t>404054606</t>
  </si>
  <si>
    <t>VRN4</t>
  </si>
  <si>
    <t>Inženýrská činnost</t>
  </si>
  <si>
    <t>9</t>
  </si>
  <si>
    <t>041414000</t>
  </si>
  <si>
    <t>Plán BOZP na staveništi</t>
  </si>
  <si>
    <t>-322121650</t>
  </si>
  <si>
    <t>10</t>
  </si>
  <si>
    <t>041424000</t>
  </si>
  <si>
    <t>Koordinátor BOZP na staveništi</t>
  </si>
  <si>
    <t>1408049179</t>
  </si>
  <si>
    <t>11</t>
  </si>
  <si>
    <t>043134000</t>
  </si>
  <si>
    <t>Zkoušky zatěžovací - provedení zkoušek dle KZP v souladu s TP, TKP a ČSN - (10 statických zatěžovacích zkoušek)</t>
  </si>
  <si>
    <t>877337094</t>
  </si>
  <si>
    <t>SO 101 - CHODNÍKY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</si>
  <si>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</si>
  <si>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</si>
  <si>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</si>
  <si>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</si>
  <si>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</si>
  <si>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</si>
  <si>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</si>
  <si>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</si>
  <si>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</si>
  <si>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</si>
  <si>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</si>
  <si>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</si>
  <si>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111251221</t>
  </si>
  <si>
    <t>Prořezávky listnaté výšky do 5 m do 20 kusů</t>
  </si>
  <si>
    <t>ar</t>
  </si>
  <si>
    <t>290885129</t>
  </si>
  <si>
    <t>111301111</t>
  </si>
  <si>
    <t>Sejmutí drnu tl do 100 mm s přemístěním do 50 m nebo naložením na dopravní prostředek</t>
  </si>
  <si>
    <t>m2</t>
  </si>
  <si>
    <t>467893177</t>
  </si>
  <si>
    <t>"K VÝPOČTU BYLA POUŽITA SITUACE"</t>
  </si>
  <si>
    <t>"A PŘÍČNÉ ŘEZY"</t>
  </si>
  <si>
    <t>"vlevo v místě nového chodníku"28,7</t>
  </si>
  <si>
    <t>"vpravo místa pro zasakování"16*1,0*1,0</t>
  </si>
  <si>
    <t>Součet</t>
  </si>
  <si>
    <t>113106121</t>
  </si>
  <si>
    <t>Rozebrání dlažeb z betonových nebo kamenných dlaždic komunikací pro pěší ručně</t>
  </si>
  <si>
    <t>-1131610167</t>
  </si>
  <si>
    <t>"dlaždice 30/30"30,5+18,6+85,0+79,0+20,0</t>
  </si>
  <si>
    <t>113106123</t>
  </si>
  <si>
    <t>Rozebrání dlažeb ze zámkových dlaždic komunikací pro pěší ručně</t>
  </si>
  <si>
    <t>1572431094</t>
  </si>
  <si>
    <t>"chodník km 0,000-0,110"161,0+8,5</t>
  </si>
  <si>
    <t>113106161</t>
  </si>
  <si>
    <t>Rozebrání dlažeb vozovek z drobných kostek s ložem z kameniva ručně</t>
  </si>
  <si>
    <t>276908101</t>
  </si>
  <si>
    <t>113107162</t>
  </si>
  <si>
    <t>Odstranění podkladu z kameniva drceného tl přes 100 do 200 mm strojně pl přes 50 do 200 m2</t>
  </si>
  <si>
    <t>-906610895</t>
  </si>
  <si>
    <t>"chodník asf."143,70</t>
  </si>
  <si>
    <t>"dlaždice"233,10</t>
  </si>
  <si>
    <t>"zám. dlažba"169,5</t>
  </si>
  <si>
    <t>"drobné kostky"3,0</t>
  </si>
  <si>
    <t>"z betonu"79,9</t>
  </si>
  <si>
    <t>113107163</t>
  </si>
  <si>
    <t>Odstranění podkladu z kameniva drceného tl přes 200 do 300 mm strojně pl přes 50 do 200 m2</t>
  </si>
  <si>
    <t>1393266533</t>
  </si>
  <si>
    <t>"zastávka vpravo"22,0</t>
  </si>
  <si>
    <t>"asf. voz. stávající záliv"84,0</t>
  </si>
  <si>
    <t>113107170</t>
  </si>
  <si>
    <t>Odstranění podkladu z betonu prostého tl do 100 mm strojně pl přes 50 do 200 m2</t>
  </si>
  <si>
    <t>-1781484813</t>
  </si>
  <si>
    <t>"v místě čekárny BUS"55,4+9,5+12,0+3,0</t>
  </si>
  <si>
    <t>"asf. chodník"128,2</t>
  </si>
  <si>
    <t>113107181</t>
  </si>
  <si>
    <t>Odstranění podkladu živičného tl do 50 mm strojně pl přes 50 do 200 m2</t>
  </si>
  <si>
    <t>1890607909</t>
  </si>
  <si>
    <t>"asf. chodník"15,5+128,2</t>
  </si>
  <si>
    <t>113154513</t>
  </si>
  <si>
    <t>Frézování živičného krytu tl 50 mm pruh š do 0,5 m pl do 500 m2</t>
  </si>
  <si>
    <t>1294782600</t>
  </si>
  <si>
    <t>"u obrub 1.vrstva š.0,50m"</t>
  </si>
  <si>
    <t>"vlevo"(4,0+41,0+70,0)*0,5</t>
  </si>
  <si>
    <t>"vpravo"350,0*0,5</t>
  </si>
  <si>
    <t>Mezisoučet</t>
  </si>
  <si>
    <t>"2. vrstva š.0,30m"139,5</t>
  </si>
  <si>
    <t>113154528</t>
  </si>
  <si>
    <t>Frézování živičného krytu tl 100 mm pruh š přes 0,5 m pl do 500 m2</t>
  </si>
  <si>
    <t>1548151972</t>
  </si>
  <si>
    <t>"parkoviště"15,30+18,30</t>
  </si>
  <si>
    <t>"záliv u BUS"84,0</t>
  </si>
  <si>
    <t>"v místě posunu vpustí"7,0*2,0*2,0</t>
  </si>
  <si>
    <t>113201112</t>
  </si>
  <si>
    <t>Vytrhání obrub silničních ležatých</t>
  </si>
  <si>
    <t>m</t>
  </si>
  <si>
    <t>-1964729881</t>
  </si>
  <si>
    <t>"ve vjezdech"8,6+8,3+7,2+5,9+6,4</t>
  </si>
  <si>
    <t>13</t>
  </si>
  <si>
    <t>113202111</t>
  </si>
  <si>
    <t>Vytrhání obrub krajníků obrubníků stojatých</t>
  </si>
  <si>
    <t>-1704692137</t>
  </si>
  <si>
    <t>"vlevo"17,2+20,5</t>
  </si>
  <si>
    <t>"vpravo"112,0+20,0+26,5+37,3+52,3+42,6</t>
  </si>
  <si>
    <t>14</t>
  </si>
  <si>
    <t>113204111</t>
  </si>
  <si>
    <t>Vytrhání obrub záhonových</t>
  </si>
  <si>
    <t>245578849</t>
  </si>
  <si>
    <t>"vpravo"11,4+9,3+17,0+39,2+6,6+13,5+15,0</t>
  </si>
  <si>
    <t>15</t>
  </si>
  <si>
    <t>119001405</t>
  </si>
  <si>
    <t>Dočasné zajištění potrubí z PE DN do 200 mm</t>
  </si>
  <si>
    <t>212803897</t>
  </si>
  <si>
    <t>"plyn - odhad"65,0</t>
  </si>
  <si>
    <t>16</t>
  </si>
  <si>
    <t>122251104</t>
  </si>
  <si>
    <t>Odkopávky a prokopávky nezapažené v hornině třídy těžitelnosti I skupiny 3 objem do 500 m3 strojně</t>
  </si>
  <si>
    <t>m3</t>
  </si>
  <si>
    <t>-959355411</t>
  </si>
  <si>
    <t>"sanace"</t>
  </si>
  <si>
    <t>"chodníky vlevo"</t>
  </si>
  <si>
    <t>"dlažba s fasetkami"0,7+31,0+14,3+2,0</t>
  </si>
  <si>
    <t>"červená kontrastní pás"4,8</t>
  </si>
  <si>
    <t>"rovná"1,5+0,5+0,5+1,25</t>
  </si>
  <si>
    <t>"varovný pás"0,7+1,2+1,4</t>
  </si>
  <si>
    <t>"vpravo"</t>
  </si>
  <si>
    <t>"dlažba s fasetkami"14,1+37,0+45,3+13,0+14,0+24,0+9,5+20,4+6,6+12,6+30,2+20,8+49,7+26,3+42,0+17,7</t>
  </si>
  <si>
    <t>"červená"4,8</t>
  </si>
  <si>
    <t>"rovná"0,4+1,4+0,4+0,4+0,5+3,84+1,4+1,6+8,7+0,6</t>
  </si>
  <si>
    <t>"umělá vodící linie"10,0*0,4</t>
  </si>
  <si>
    <t>"varovný pás"0,5+1,2+0,6+0,6+1,4+0,8+0,8+0,8+1,2+1,6+8,7+0,8</t>
  </si>
  <si>
    <t>"vjezd vlevo čp.18"</t>
  </si>
  <si>
    <t>"dlažba rovná"11,8+25,4</t>
  </si>
  <si>
    <t>"varovný pás"2,4</t>
  </si>
  <si>
    <t>"dlažba rovná"4,9+3,0+3,0+4,0+8,1+35,4+5,5+10,4+4,3+10,0</t>
  </si>
  <si>
    <t>"varovné pásy"2,5+1,7+1,7+2,2+2,1+3,8+2,7+2,4+2,9+1,7+2,8</t>
  </si>
  <si>
    <t>"sanace chodníky + vjezdy"644,79*0,15</t>
  </si>
  <si>
    <t>"výkop v místě zdi"1,5*22,0</t>
  </si>
  <si>
    <t>"v místě nového chodníku"0,27*13,0</t>
  </si>
  <si>
    <t>"za vjezdem čp.18"1,82*4,7</t>
  </si>
  <si>
    <t>"celkem"96,72+33,0+3,51+8,55</t>
  </si>
  <si>
    <t>17</t>
  </si>
  <si>
    <t>132251103</t>
  </si>
  <si>
    <t>Hloubení rýh nezapažených š do 800 mm v hornině třídy těžitelnosti I skupiny 3 objem do 100 m3 strojně</t>
  </si>
  <si>
    <t>1464935453</t>
  </si>
  <si>
    <t>"vlevo sil. obr."0,35*0,3*(4,0+40,9+70,0)</t>
  </si>
  <si>
    <t>"vpravo"0,35*0,3*(111,70+19,3+196,0)</t>
  </si>
  <si>
    <t>"záhon. obr. vlevo"0,3*0,3*(2,0*1,3+4,45+2*1,4)</t>
  </si>
  <si>
    <t>"vpravo"0,3*0,3*(11,5+9,3+16,9+33,9+3,1+10,0+13,2+1,5+1,5+19,3+2,1+2,1+5,1+14,6+9,1+30,4+15,0)</t>
  </si>
  <si>
    <t>"palisády vlevo"0,3*0,45*(6,2+4,5+15,4)</t>
  </si>
  <si>
    <t>"odvod.žlaby"0,4*0,4*5,0</t>
  </si>
  <si>
    <t>18</t>
  </si>
  <si>
    <t>151101101</t>
  </si>
  <si>
    <t>Zřízení příložného pažení a rozepření stěn rýh hl do 2 m</t>
  </si>
  <si>
    <t>-2138547362</t>
  </si>
  <si>
    <t>"pro rýhy a šachty - odhad"79,0</t>
  </si>
  <si>
    <t>19</t>
  </si>
  <si>
    <t>151101111</t>
  </si>
  <si>
    <t>Odstranění příložného pažení a rozepření stěn rýh hl do 2 m</t>
  </si>
  <si>
    <t>-1012707460</t>
  </si>
  <si>
    <t>20</t>
  </si>
  <si>
    <t>162751117</t>
  </si>
  <si>
    <t>Vodorovné přemístění přes 9 000 do 10000 m výkopku/sypaniny z horniny třídy těžitelnosti I skupiny 1 až 3</t>
  </si>
  <si>
    <t>323112584</t>
  </si>
  <si>
    <t>"odkopávky"141,8</t>
  </si>
  <si>
    <t>"rýhy"69,71</t>
  </si>
  <si>
    <t>"je třeba"</t>
  </si>
  <si>
    <t>"obsyp vpustí"-7*0,6*(1,96-0,78)</t>
  </si>
  <si>
    <t>"v místě odstraněné čekárny"-(100,0+20,2+8,7)*0,15</t>
  </si>
  <si>
    <t>162751119</t>
  </si>
  <si>
    <t>Příplatek k vodorovnému přemístění výkopku/sypaniny z horniny třídy těžitelnosti I skupiny 1 až 3 ZKD 1000 m přes 10000 m</t>
  </si>
  <si>
    <t>190050553</t>
  </si>
  <si>
    <t>"na skládku do Chvaletic 11 km"</t>
  </si>
  <si>
    <t>187,22*1</t>
  </si>
  <si>
    <t>22</t>
  </si>
  <si>
    <t>119001421</t>
  </si>
  <si>
    <t>Dočasné zajištění kabelů a kabelových tratí ze 3 volně ložených kabelů</t>
  </si>
  <si>
    <t>-1149651340</t>
  </si>
  <si>
    <t>"odhad"45,0</t>
  </si>
  <si>
    <t>23</t>
  </si>
  <si>
    <t>167151111</t>
  </si>
  <si>
    <t>Nakládání výkopku z hornin třídy těžitelnosti I skupiny 1 až 3 přes 100 m3</t>
  </si>
  <si>
    <t>-1930765849</t>
  </si>
  <si>
    <t>24</t>
  </si>
  <si>
    <t>171201231</t>
  </si>
  <si>
    <t>Poplatek za uložení zeminy a kamení na recyklační skládce (skládkovné) kód odpadu 17 05 04</t>
  </si>
  <si>
    <t>t</t>
  </si>
  <si>
    <t>-595815044</t>
  </si>
  <si>
    <t>187,22*2</t>
  </si>
  <si>
    <t>25</t>
  </si>
  <si>
    <t>171251201</t>
  </si>
  <si>
    <t>Uložení sypaniny na skládky nebo meziskládky</t>
  </si>
  <si>
    <t>-1881967714</t>
  </si>
  <si>
    <t>26</t>
  </si>
  <si>
    <t>175151201</t>
  </si>
  <si>
    <t>Obsypání objektu nad přilehlým původním terénem sypaninou bez prohození, uloženou do 3 m strojně</t>
  </si>
  <si>
    <t>-1697768483</t>
  </si>
  <si>
    <t>7*(1,96-0,78)*1,0</t>
  </si>
  <si>
    <t>27</t>
  </si>
  <si>
    <t>M</t>
  </si>
  <si>
    <t>58331200</t>
  </si>
  <si>
    <t>štěrkopísek netříděný</t>
  </si>
  <si>
    <t>-1046026425</t>
  </si>
  <si>
    <t>8,26*2,0</t>
  </si>
  <si>
    <t>28</t>
  </si>
  <si>
    <t>181111111</t>
  </si>
  <si>
    <t>Plošná úprava terénu do 500 m2 zemina skupiny 1 až 4 nerovnosti přes 50 do 100 mm v rovinně a svahu do 1:5</t>
  </si>
  <si>
    <t>532271242</t>
  </si>
  <si>
    <t>"dle zeleně vlevo"12,8+16,4</t>
  </si>
  <si>
    <t>"vpravo"7,2+5,5+9+18,8+6,3+1,7+20,2+8,7+100,0+12,6</t>
  </si>
  <si>
    <t>29</t>
  </si>
  <si>
    <t>181351103</t>
  </si>
  <si>
    <t>Rozprostření ornice tl vrstvy do 200 mm pl přes 100 do 500 m2 v rovině nebo ve svahu do 1:5 strojně</t>
  </si>
  <si>
    <t>-617952312</t>
  </si>
  <si>
    <t>30</t>
  </si>
  <si>
    <t>181411131</t>
  </si>
  <si>
    <t>Založení parkového trávníku výsevem pl do 1000 m2 v rovině a ve svahu do 1:5</t>
  </si>
  <si>
    <t>362978090</t>
  </si>
  <si>
    <t>31</t>
  </si>
  <si>
    <t>00572410</t>
  </si>
  <si>
    <t>osivo směs travní parková</t>
  </si>
  <si>
    <t>kg</t>
  </si>
  <si>
    <t>-1721410730</t>
  </si>
  <si>
    <t>0,0219*300*1,05</t>
  </si>
  <si>
    <t>32</t>
  </si>
  <si>
    <t>181951112</t>
  </si>
  <si>
    <t>Úprava pláně v hornině třídy těžitelnosti I skupiny 1 až 3 se zhutněním strojně</t>
  </si>
  <si>
    <t>703051779</t>
  </si>
  <si>
    <t>"dle sanace"</t>
  </si>
  <si>
    <t>"chodníky"490,09</t>
  </si>
  <si>
    <t>"vjezdy"154,7</t>
  </si>
  <si>
    <t>"pod obrubami vlevo"0,35*(4,0+40,9+70,0)</t>
  </si>
  <si>
    <t>"vpravo"0,35*(111,7+19,3+196,0)</t>
  </si>
  <si>
    <t>"záhon. obr. vlevo"0,3*(1,2+1,2+4,45+2,5+3,0)</t>
  </si>
  <si>
    <t>"vpravo"0,3*(11,5+9,3+16,6+33,9+3,1+10,0+13,2+1,5+1,5+19,3+2,1+2,1+5,1+14,6+9,1+30,4+15,0)</t>
  </si>
  <si>
    <t>"palisáda vlevo"0,45*(6,2+4,5+15,4)</t>
  </si>
  <si>
    <t>"odvod. žlaby"0,4*5,0</t>
  </si>
  <si>
    <t>"opěrná zeď "0,7*24,0</t>
  </si>
  <si>
    <t>33</t>
  </si>
  <si>
    <t>R1</t>
  </si>
  <si>
    <t xml:space="preserve">Sondy pro ověření polohy inž. sítí </t>
  </si>
  <si>
    <t>kus</t>
  </si>
  <si>
    <t>1795221265</t>
  </si>
  <si>
    <t>"odhad"10,0</t>
  </si>
  <si>
    <t>Svislé a kompletní konstrukce</t>
  </si>
  <si>
    <t>34</t>
  </si>
  <si>
    <t>311261105</t>
  </si>
  <si>
    <t>Osazování betonových bloků objemu přes 0,03 do 0,06 m3 na MC 15</t>
  </si>
  <si>
    <t>-18846309</t>
  </si>
  <si>
    <t>"opěrná zeď"</t>
  </si>
  <si>
    <t>"jedna vrstva 47 kusů,celkem sedm vrstev"47,0*7</t>
  </si>
  <si>
    <t>"zákrytová deska 1 vrstva"47,0</t>
  </si>
  <si>
    <t>35</t>
  </si>
  <si>
    <t>59515408</t>
  </si>
  <si>
    <t>tvárnice ztraceného bednění betonová pro zdivo 500/500/250</t>
  </si>
  <si>
    <t>-675673931</t>
  </si>
  <si>
    <t>"pro základ 3 vrstvy dl.2,0+21,5m+1vrstva dl.7,0m"(3*2,0+3*21,5+7,0)/0,5*1,05</t>
  </si>
  <si>
    <t>36</t>
  </si>
  <si>
    <t>59515409</t>
  </si>
  <si>
    <t>tvárnice ztraceného bednění betonová pro zdivo 500/300/250</t>
  </si>
  <si>
    <t>-523234307</t>
  </si>
  <si>
    <t>"pro nadzákladové zdivo"(4*2,0+14,5+3*21,5)/0,5*1,05</t>
  </si>
  <si>
    <t>37</t>
  </si>
  <si>
    <t>59241202</t>
  </si>
  <si>
    <t>deska zákrytová průběžná plotových prvků rovná 500x300x50mm přírodní</t>
  </si>
  <si>
    <t>1617219665</t>
  </si>
  <si>
    <t>(2,0+21,5)/0,5*1,05</t>
  </si>
  <si>
    <t>38</t>
  </si>
  <si>
    <t>13021010</t>
  </si>
  <si>
    <t>tyč ocelová kruhová žebírková DIN 488 jakost B500B (10 505) výztuž do betonu D 6mm-prut dl.6,0m</t>
  </si>
  <si>
    <t>1109852984</t>
  </si>
  <si>
    <t>"výztuž ztraceného bednění základu"</t>
  </si>
  <si>
    <t>"odhad 60 kusů dl.0,85m=51,0m"51,0</t>
  </si>
  <si>
    <t>"zídka odhad 60 kusů dl.0,85m=51,0m"51,0</t>
  </si>
  <si>
    <t>102,0/6,0*1,05</t>
  </si>
  <si>
    <t>39</t>
  </si>
  <si>
    <t>312311972</t>
  </si>
  <si>
    <t>Výplňová zeď z betonu prostého tř. C 16/20 do ztraceného bednění z desek</t>
  </si>
  <si>
    <t>-1893829632</t>
  </si>
  <si>
    <t>"výplň betonem ztracené bednění základů cca 144 kusů"0,4*0,4*0,25*144,0</t>
  </si>
  <si>
    <t>"výplň betonem zídka cca 192 kusů"0,4*0,2*0,25*192</t>
  </si>
  <si>
    <t>Vodorovné konstrukce</t>
  </si>
  <si>
    <t>40</t>
  </si>
  <si>
    <t>452311141</t>
  </si>
  <si>
    <t>Podkladní desky z betonu prostého bez zvýšených nároků na prostředí tř. C 16/20 otevřený výkop</t>
  </si>
  <si>
    <t>1068765405</t>
  </si>
  <si>
    <t>"ul. vpusti"7*1,5*1,5*0,15</t>
  </si>
  <si>
    <t>"pod opěrnou zeď"24,0*0,7*0,15</t>
  </si>
  <si>
    <t>Komunikace pozemní</t>
  </si>
  <si>
    <t>41</t>
  </si>
  <si>
    <t>564851111</t>
  </si>
  <si>
    <t>Podklad ze štěrkodrtě ŠD plochy přes 100 m2 tl 150 mm</t>
  </si>
  <si>
    <t>1688256220</t>
  </si>
  <si>
    <t>"sanace chodníků"490,09</t>
  </si>
  <si>
    <t>"sanace vjezdy"154,7</t>
  </si>
  <si>
    <t>"podklad"</t>
  </si>
  <si>
    <t>"vjezdy"154,7*2</t>
  </si>
  <si>
    <t>42</t>
  </si>
  <si>
    <t>564871116</t>
  </si>
  <si>
    <t>Podklad ze štěrkodrtě ŠD plochy přes 100 m2 tl. 300 mm</t>
  </si>
  <si>
    <t>-1298815331</t>
  </si>
  <si>
    <t>"pro doplnění voz. v místě obrub - odhad"350,0*0,2</t>
  </si>
  <si>
    <t>43</t>
  </si>
  <si>
    <t>573211107</t>
  </si>
  <si>
    <t>Postřik živičný spojovací z asfaltu v množství 0,30 kg/m2</t>
  </si>
  <si>
    <t>693159078</t>
  </si>
  <si>
    <t>"dle ACO 11"405,6</t>
  </si>
  <si>
    <t>44</t>
  </si>
  <si>
    <t>577144111</t>
  </si>
  <si>
    <t>Asfaltový beton vrstva obrusná ACO 11+ (ABS) tř. I tl 50 mm š do 3 m z nemodifikovaného asfaltu</t>
  </si>
  <si>
    <t>-1601858984</t>
  </si>
  <si>
    <t>"pruh š.0,5m u obruby vlevo"2,0+20,5+35,0</t>
  </si>
  <si>
    <t>"vpravo"175,0</t>
  </si>
  <si>
    <t>"u vjezdu a výjezdu - parkoviště"15,3+18,3</t>
  </si>
  <si>
    <t>"š. 0,30 u obruby dle postřiku vlevo"(4,0+41,0+70,0)*0,3</t>
  </si>
  <si>
    <t>"vpravo"350,0*0,3</t>
  </si>
  <si>
    <t>45</t>
  </si>
  <si>
    <t>591241111</t>
  </si>
  <si>
    <t>Kladení dlažby z kostek drobných z kamene na MC tl 50 mm</t>
  </si>
  <si>
    <t>-1482435363</t>
  </si>
  <si>
    <t>"napojení zastávky BUS na asf. plochu za chodníkem"7,7+2,5</t>
  </si>
  <si>
    <t>46</t>
  </si>
  <si>
    <t>58381007</t>
  </si>
  <si>
    <t>kostka štípaná dlažební žula drobná 8/10</t>
  </si>
  <si>
    <t>1461125837</t>
  </si>
  <si>
    <t>10,2*1,05</t>
  </si>
  <si>
    <t>47</t>
  </si>
  <si>
    <t>596211113</t>
  </si>
  <si>
    <t>Kladení zámkové dlažby komunikací pro pěší ručně tl 60 mm skupiny A pl přes 300 m2</t>
  </si>
  <si>
    <t>-116705822</t>
  </si>
  <si>
    <t>"dle sanace"490,09</t>
  </si>
  <si>
    <t>48</t>
  </si>
  <si>
    <t>59245018</t>
  </si>
  <si>
    <t>dlažba skladebná betonová 200x100mm tl 60mm přírodní s rovnými hranami</t>
  </si>
  <si>
    <t>-1102816790</t>
  </si>
  <si>
    <t>"okolo var. pásů v š. 0,30m"</t>
  </si>
  <si>
    <t>"vlevo"1,5+0,5+0,5+1,25</t>
  </si>
  <si>
    <t>"vpravo"0,4+1,4+0,4+0,4+0,5+3,84+1,4+1,6+8,7+0,6</t>
  </si>
  <si>
    <t>22,99*1,05</t>
  </si>
  <si>
    <t>49</t>
  </si>
  <si>
    <t>592450181</t>
  </si>
  <si>
    <t>dlažba skladebná betonová 200x100mm tl 60mm přírodní s fasetkami</t>
  </si>
  <si>
    <t>-1170709246</t>
  </si>
  <si>
    <t>490,0-(22,99+22,3+9,6+4,0)</t>
  </si>
  <si>
    <t xml:space="preserve">"3/4 ze 169,50m2 =127,0m2 stáv. dlažby se použije,  1/4 je ztratné"-127,0</t>
  </si>
  <si>
    <t>322,5*1,05</t>
  </si>
  <si>
    <t>50</t>
  </si>
  <si>
    <t>59245006</t>
  </si>
  <si>
    <t>dlažba pro nevidomé betonová 200x100mm tl 60mm barevná červená</t>
  </si>
  <si>
    <t>-25573313</t>
  </si>
  <si>
    <t>"varovné pásy dle odkopávek"(3,3+19)*1,05</t>
  </si>
  <si>
    <t>51</t>
  </si>
  <si>
    <t>59246085</t>
  </si>
  <si>
    <t>dlažba pro nevidomé betonová 200x200mm tl 60mm barevná</t>
  </si>
  <si>
    <t>1221873040</t>
  </si>
  <si>
    <t>"umělá vodící linie š.0,40m u popelnic"10,0*0,4*1,05</t>
  </si>
  <si>
    <t>52</t>
  </si>
  <si>
    <t>59245008</t>
  </si>
  <si>
    <t>dlažba skladebná betonová 200x100mm tl 60mm barevná červená</t>
  </si>
  <si>
    <t>-1246069965</t>
  </si>
  <si>
    <t>"kontrastní pás zastávek"(4,8+4,8)*1,05</t>
  </si>
  <si>
    <t>53</t>
  </si>
  <si>
    <t>596212212</t>
  </si>
  <si>
    <t>Kladení zámkové dlažby pozemních komunikací ručně tl 80 mm skupiny A pl přes 100 do 300 m2</t>
  </si>
  <si>
    <t>-1491835313</t>
  </si>
  <si>
    <t>"ve vjezdech dle odkopávek vlevo čp.18"11,8+25,4</t>
  </si>
  <si>
    <t>"vpravo"4,9+3,0+3,0+4,0+8,1+35,4+5,5+10,4+4,3+10,0</t>
  </si>
  <si>
    <t>54</t>
  </si>
  <si>
    <t>59245005</t>
  </si>
  <si>
    <t>dlažba skladebná betonová 200x100mm tl 80mm antracitová s rovnými hranami</t>
  </si>
  <si>
    <t>453218401</t>
  </si>
  <si>
    <t>(154,7-2,4-26,5)*1,05</t>
  </si>
  <si>
    <t>55</t>
  </si>
  <si>
    <t>59245226</t>
  </si>
  <si>
    <t>dlažba pro nevidomé betonová 200x100mm tl 80mm červená</t>
  </si>
  <si>
    <t>1902376623</t>
  </si>
  <si>
    <t>"dle odkopávek"(2,4+26,5)*1,05</t>
  </si>
  <si>
    <t>Trubní vedení</t>
  </si>
  <si>
    <t>56</t>
  </si>
  <si>
    <t>28323005</t>
  </si>
  <si>
    <t>fólie profilovaná (nopová) drenážní HDPE s výškou nopů 8mm</t>
  </si>
  <si>
    <t>527754047</t>
  </si>
  <si>
    <t>"provedení vč. materiálu a zabudování u čp. 25"11,0*1,05</t>
  </si>
  <si>
    <t>57</t>
  </si>
  <si>
    <t>871313123</t>
  </si>
  <si>
    <t>Montáž kanalizačního potrubí hladkého plnostěnného SN 12 z PVC-U DN 160</t>
  </si>
  <si>
    <t>-861828752</t>
  </si>
  <si>
    <t>"přípojky žlabů vlevo"1,0</t>
  </si>
  <si>
    <t>"prodloužení přípojek u posunutých vpustí"17*2,0</t>
  </si>
  <si>
    <t>"drenážní potrubí u opěrné zdi"21,0</t>
  </si>
  <si>
    <t>58</t>
  </si>
  <si>
    <t>28613227</t>
  </si>
  <si>
    <t>trubka drenážní korugovaná PP SN 16 perforace 220° pro liniové stavby DN 150</t>
  </si>
  <si>
    <t>366245189</t>
  </si>
  <si>
    <t>"u opěrné zdi"21,0*1,05</t>
  </si>
  <si>
    <t>59</t>
  </si>
  <si>
    <t>28612001</t>
  </si>
  <si>
    <t>trubka kanalizační PVC plnostěnná třívrstvá DN 160x1000mm SN12</t>
  </si>
  <si>
    <t>-482476764</t>
  </si>
  <si>
    <t>(1,0+34,0)*1,05</t>
  </si>
  <si>
    <t>60</t>
  </si>
  <si>
    <t>871353120</t>
  </si>
  <si>
    <t>Montáž chrániček inženýrských sítí</t>
  </si>
  <si>
    <t>-1683758234</t>
  </si>
  <si>
    <t>"ve vjezdech dle potřeby - odhad"37,0</t>
  </si>
  <si>
    <t>61</t>
  </si>
  <si>
    <t>56245114</t>
  </si>
  <si>
    <t>žlab kabelový s víkem ze směsových plastů 200x130mm</t>
  </si>
  <si>
    <t>867537216</t>
  </si>
  <si>
    <t>37,0*1,05</t>
  </si>
  <si>
    <t>62</t>
  </si>
  <si>
    <t>890211811</t>
  </si>
  <si>
    <t>Bourání vpustí z prostého betonu ručně obestavěného prostoru do 1,5 m3</t>
  </si>
  <si>
    <t>618906309</t>
  </si>
  <si>
    <t>9*1,5</t>
  </si>
  <si>
    <t>63</t>
  </si>
  <si>
    <t>895941302</t>
  </si>
  <si>
    <t>Osazení vpusti uliční DN 450 z betonových dílců dno s kalištěm</t>
  </si>
  <si>
    <t>-727747196</t>
  </si>
  <si>
    <t>64</t>
  </si>
  <si>
    <t>59223852</t>
  </si>
  <si>
    <t>dno pro uliční vpusť s kalovou prohlubní betonové 450x300x50mm</t>
  </si>
  <si>
    <t>-197360589</t>
  </si>
  <si>
    <t>65</t>
  </si>
  <si>
    <t>895941313</t>
  </si>
  <si>
    <t>Osazení vpusti uliční DN 450 z betonových dílců skruž horní 295 mm</t>
  </si>
  <si>
    <t>1443417069</t>
  </si>
  <si>
    <t>66</t>
  </si>
  <si>
    <t>59223857</t>
  </si>
  <si>
    <t>skruž betonová horní pro uliční vpusť 450x295x50mm</t>
  </si>
  <si>
    <t>-2095737988</t>
  </si>
  <si>
    <t>67</t>
  </si>
  <si>
    <t>895941323</t>
  </si>
  <si>
    <t>Osazení vpusti uliční DN 450 z betonových dílců skruž středová 570 mm</t>
  </si>
  <si>
    <t>-1867350108</t>
  </si>
  <si>
    <t>68</t>
  </si>
  <si>
    <t>59224488</t>
  </si>
  <si>
    <t>skruž betonová středová pro uliční vpusť 450x570x50mm-sifon (zápachová uzávěrka)</t>
  </si>
  <si>
    <t>835385475</t>
  </si>
  <si>
    <t>69</t>
  </si>
  <si>
    <t>899132111</t>
  </si>
  <si>
    <t>Výměna (výšková úprava) poklopu kanalizačního samonivelačního s ošetřením podkladu hloubky do 25 cm</t>
  </si>
  <si>
    <t>1758757782</t>
  </si>
  <si>
    <t>"odhad 6 kusů"6</t>
  </si>
  <si>
    <t>70</t>
  </si>
  <si>
    <t>899204112</t>
  </si>
  <si>
    <t>Osazení mříží litinových včetně rámů a košů na bahno pro třídu zatížení D400, E600</t>
  </si>
  <si>
    <t>583244600</t>
  </si>
  <si>
    <t>71</t>
  </si>
  <si>
    <t>59224480</t>
  </si>
  <si>
    <t>mříž vtoková s rámem pro uliční vpusť 500x500, zatížení 25 tun</t>
  </si>
  <si>
    <t>837645884</t>
  </si>
  <si>
    <t>72</t>
  </si>
  <si>
    <t>899204211</t>
  </si>
  <si>
    <t>Demontáž mříží litinových včetně rámů hmotnosti přes 150 kg</t>
  </si>
  <si>
    <t>-1257674001</t>
  </si>
  <si>
    <t>Ostatní konstrukce a práce, bourání</t>
  </si>
  <si>
    <t>73</t>
  </si>
  <si>
    <t>911121111</t>
  </si>
  <si>
    <t>Montáž zábradlí ocelového přichyceného vruty do betonového podkladu</t>
  </si>
  <si>
    <t>-1218161152</t>
  </si>
  <si>
    <t>"na opěrné zdi"23,5</t>
  </si>
  <si>
    <t>74</t>
  </si>
  <si>
    <t>R2</t>
  </si>
  <si>
    <t>Dodání zábradlí trubkového se třemi madly s protikorozní úpravou vč. zinkování a nátěru</t>
  </si>
  <si>
    <t>884303048</t>
  </si>
  <si>
    <t>75</t>
  </si>
  <si>
    <t>R3</t>
  </si>
  <si>
    <t>Autobusový přístřešek bez bočnic s lavičkou dl. 2,50 m</t>
  </si>
  <si>
    <t>411461590</t>
  </si>
  <si>
    <t>76</t>
  </si>
  <si>
    <t>914111111</t>
  </si>
  <si>
    <t>Montáž svislé dopravní značky do velikosti 1 m2 objímkami na sloupek nebo konzolu</t>
  </si>
  <si>
    <t>382253912</t>
  </si>
  <si>
    <t>77</t>
  </si>
  <si>
    <t>40445225</t>
  </si>
  <si>
    <t>sloupek pro dopravní značku Zn D 60mm v 3,5m</t>
  </si>
  <si>
    <t>-1723580178</t>
  </si>
  <si>
    <t>78</t>
  </si>
  <si>
    <t>40445240</t>
  </si>
  <si>
    <t>patka pro sloupek Al D 60mm</t>
  </si>
  <si>
    <t>-905973815</t>
  </si>
  <si>
    <t>79</t>
  </si>
  <si>
    <t>40445256</t>
  </si>
  <si>
    <t>svorka upínací na sloupek dopravní značky D 60mm</t>
  </si>
  <si>
    <t>398511377</t>
  </si>
  <si>
    <t>80</t>
  </si>
  <si>
    <t>40445253</t>
  </si>
  <si>
    <t>víčko plastové na sloupek D 60mm</t>
  </si>
  <si>
    <t>1551594007</t>
  </si>
  <si>
    <t>81</t>
  </si>
  <si>
    <t>40445612</t>
  </si>
  <si>
    <t>značky upravující přednost P2, P4, P6 750mm</t>
  </si>
  <si>
    <t>1803579389</t>
  </si>
  <si>
    <t>82</t>
  </si>
  <si>
    <t>40445647</t>
  </si>
  <si>
    <t>dodatkové tabulky E1, E2a,b , E6, E9, E10 E12c, E17 500x500mm</t>
  </si>
  <si>
    <t>1749704111</t>
  </si>
  <si>
    <t>"E2a"1</t>
  </si>
  <si>
    <t>83</t>
  </si>
  <si>
    <t>40445619</t>
  </si>
  <si>
    <t>zákazové, příkazové dopravní značky B1-B34, C1-15 500mm</t>
  </si>
  <si>
    <t>-2003451687</t>
  </si>
  <si>
    <t>84</t>
  </si>
  <si>
    <t>40445645</t>
  </si>
  <si>
    <t>informativní značky jiné IJ4b 500mm</t>
  </si>
  <si>
    <t>326806886</t>
  </si>
  <si>
    <t>85</t>
  </si>
  <si>
    <t>40445642</t>
  </si>
  <si>
    <t>informativní značky směrové Z4 250x1000mm</t>
  </si>
  <si>
    <t>885529783</t>
  </si>
  <si>
    <t>86</t>
  </si>
  <si>
    <t>915121122</t>
  </si>
  <si>
    <t>Vodorovné dopravní značení vodící čáry přerušované š 250 mm retroreflexní bílá barva</t>
  </si>
  <si>
    <t>-855434398</t>
  </si>
  <si>
    <t>"v místě pro přecházení"2*6,5*0,5</t>
  </si>
  <si>
    <t>87</t>
  </si>
  <si>
    <t>23241002</t>
  </si>
  <si>
    <t>linie vodicí pro orientaci nevidomých na přechodu bílá š 170mm</t>
  </si>
  <si>
    <t>-752609083</t>
  </si>
  <si>
    <t>"v místě chodníků u výjezdu z parkoviště"2*10,3</t>
  </si>
  <si>
    <t>88</t>
  </si>
  <si>
    <t>916131213</t>
  </si>
  <si>
    <t>Osazení silničního obrubníku betonového stojatého s boční opěrou do lože z betonu prostého</t>
  </si>
  <si>
    <t>-1553104099</t>
  </si>
  <si>
    <t>"vlevo"4,0+40,9+70,0</t>
  </si>
  <si>
    <t>"vpravo"111,7+19,3+196,0</t>
  </si>
  <si>
    <t>89</t>
  </si>
  <si>
    <t>59217030</t>
  </si>
  <si>
    <t>obrubník silniční betonový přechodový 1000x150x150-250mm</t>
  </si>
  <si>
    <t>-1356219105</t>
  </si>
  <si>
    <t>"vlevo"(6+16)*1,05</t>
  </si>
  <si>
    <t>"vpravo"36*1,05</t>
  </si>
  <si>
    <t>90</t>
  </si>
  <si>
    <t>59217031</t>
  </si>
  <si>
    <t>obrubník silniční betonový 1000x150x250mm</t>
  </si>
  <si>
    <t>1594121195</t>
  </si>
  <si>
    <t>441,9-(22,0+36,0+21,2+64,65)</t>
  </si>
  <si>
    <t>298,05*1,05</t>
  </si>
  <si>
    <t>91</t>
  </si>
  <si>
    <t>59217029</t>
  </si>
  <si>
    <t>obrubník silniční betonový nájezdový 1000x150x150mm</t>
  </si>
  <si>
    <t>-285825581</t>
  </si>
  <si>
    <t>"vlevo"(4,0+4,8+3,0+1,4+3,0+5,0)*1,05</t>
  </si>
  <si>
    <t>"vpravo"(5,5+3,1+3,1+4,2+1,85+4,0+3,0+7,4+5,5+5,5+4,7+6,0+3,0+5,8+2,0)*1,05</t>
  </si>
  <si>
    <t>92</t>
  </si>
  <si>
    <t>9161312131</t>
  </si>
  <si>
    <t>Osazení palisády s boční opěrou do lože z betonu prostého</t>
  </si>
  <si>
    <t>951715552</t>
  </si>
  <si>
    <t>"ve vjezdu u čp.18"6,7+5,55</t>
  </si>
  <si>
    <t>"u chodníku vlevo"16,0</t>
  </si>
  <si>
    <t>93</t>
  </si>
  <si>
    <t>59229009</t>
  </si>
  <si>
    <t>palisáda hranatá betonová 180x120mm v 400mm přírodní</t>
  </si>
  <si>
    <t>1769110947</t>
  </si>
  <si>
    <t>"vjezd čp.18"(3,0+1,85)/0,18*1,05</t>
  </si>
  <si>
    <t>94</t>
  </si>
  <si>
    <t>59229011</t>
  </si>
  <si>
    <t>palisáda hranatá betonová 180x120mm v 600mm přírodní</t>
  </si>
  <si>
    <t>-414748392</t>
  </si>
  <si>
    <t>"u části vjezdu do čp.18+prodloužený chodník vlevo"</t>
  </si>
  <si>
    <t>(2*3,6+28,3)/0,18*1,05</t>
  </si>
  <si>
    <t>95</t>
  </si>
  <si>
    <t>916231213</t>
  </si>
  <si>
    <t>Osazení chodníkového obrubníku betonového stojatého s boční opěrou do lože z betonu prostého</t>
  </si>
  <si>
    <t>-1561323184</t>
  </si>
  <si>
    <t>"vlevo"2*1,3+1,0+4,45+2*1,4</t>
  </si>
  <si>
    <t>"vpravo"11,5+9,3+16,9+33,9+3,1+10,0+13,2+1,5+1,5+19,3+2,1+2,1+5,1+14,6+9,1+30,4+15,0</t>
  </si>
  <si>
    <t>96</t>
  </si>
  <si>
    <t>59217018</t>
  </si>
  <si>
    <t>obrubník betonový chodníkový 1000x80x200mm</t>
  </si>
  <si>
    <t>1560517090</t>
  </si>
  <si>
    <t>"dle osazení"209,45</t>
  </si>
  <si>
    <t>"použije se 3/4 z 98m=72,0m stávajících u zámkové dlažby"-72,0</t>
  </si>
  <si>
    <t>97</t>
  </si>
  <si>
    <t>916991121</t>
  </si>
  <si>
    <t>Lože pod obrubníky, krajníky nebo obruby z dlažebních kostek z betonu prostého</t>
  </si>
  <si>
    <t>-2095894789</t>
  </si>
  <si>
    <t>"sil. obr."0,35*0,05*441,9</t>
  </si>
  <si>
    <t>"záhon. obr."0,3*0,05*209,45</t>
  </si>
  <si>
    <t>"palisáda"0,32*0,05*28,25</t>
  </si>
  <si>
    <t>"pod dlažební kostky u BUS"0,5*0,05*(20,0+5,0)</t>
  </si>
  <si>
    <t>"odvod. žlab"0,40*0,05*5,0</t>
  </si>
  <si>
    <t>98</t>
  </si>
  <si>
    <t>919112233</t>
  </si>
  <si>
    <t>Řezání spár pro vytvoření komůrky š 20 mm hl 40 mm pro těsnící zálivku v živičném krytu</t>
  </si>
  <si>
    <t>62926819</t>
  </si>
  <si>
    <t>"vlevo" 5,0+42,0+1,0+70,0</t>
  </si>
  <si>
    <t>"vpravo" 350,0+11,0+15,0</t>
  </si>
  <si>
    <t>99</t>
  </si>
  <si>
    <t>919121233</t>
  </si>
  <si>
    <t>Těsnění spár zálivkou za studena pro komůrky š 20 mm hl 40 mm bez těsnicího profilu</t>
  </si>
  <si>
    <t>2142000643</t>
  </si>
  <si>
    <t>100</t>
  </si>
  <si>
    <t>919735112</t>
  </si>
  <si>
    <t>Řezání stávajícího živičného krytu hl přes 50 do 100 mm</t>
  </si>
  <si>
    <t>1382445082</t>
  </si>
  <si>
    <t>101</t>
  </si>
  <si>
    <t>935113211</t>
  </si>
  <si>
    <t>Osazení odvodňovacího betonového žlabu s krycím roštem šířky do 200 mm</t>
  </si>
  <si>
    <t>-1367695837</t>
  </si>
  <si>
    <t>"ve vjezdech vlevo"5,0</t>
  </si>
  <si>
    <t>102</t>
  </si>
  <si>
    <t>56241032</t>
  </si>
  <si>
    <t>rošt můstkový C250 litina pro žlab š 200mm</t>
  </si>
  <si>
    <t>-1038395790</t>
  </si>
  <si>
    <t>5,0*1,05</t>
  </si>
  <si>
    <t>103</t>
  </si>
  <si>
    <t>59227103</t>
  </si>
  <si>
    <t>žlab odvodňovací z polymerbetonu bez spádu dna pozinkovaná hrana š 200mm</t>
  </si>
  <si>
    <t>1671066257</t>
  </si>
  <si>
    <t>104</t>
  </si>
  <si>
    <t>979024441</t>
  </si>
  <si>
    <t>Očištění vybouraných obrubníků a krajníků zahradních od spojovacího materiálu s odklizením a uložením očištěných hmot a spojovacího materiálu na skládku do 10 m</t>
  </si>
  <si>
    <t>357443333</t>
  </si>
  <si>
    <t>"uložení na palety dle vytrhání"112,0</t>
  </si>
  <si>
    <t>"na paletě 45 kusů 112,0:45,0=3 palety</t>
  </si>
  <si>
    <t>105</t>
  </si>
  <si>
    <t>979024443</t>
  </si>
  <si>
    <t>Očištění vybouraných obrubníků a krajníků silničních od spojovacího materiálu s odklizením a uložením očištěných hmot a spojovacího materiálu na skládku do 10 m</t>
  </si>
  <si>
    <t>-419689273</t>
  </si>
  <si>
    <t>"uložení na palety dle vytrhání obrub "328,4</t>
  </si>
  <si>
    <t>"na paletě 18 kusu 328,4:18,0=19 palet"</t>
  </si>
  <si>
    <t>106</t>
  </si>
  <si>
    <t>R4</t>
  </si>
  <si>
    <t>Palety pro uložení vybouraných obrub a dlažby</t>
  </si>
  <si>
    <t>-200029134</t>
  </si>
  <si>
    <t>"dlaždice 30/30"18,0</t>
  </si>
  <si>
    <t>"zámková dlažba"17,0</t>
  </si>
  <si>
    <t>"sil. obr."19,0</t>
  </si>
  <si>
    <t>"záhon.obr."3,0</t>
  </si>
  <si>
    <t>107</t>
  </si>
  <si>
    <t>979054441</t>
  </si>
  <si>
    <t xml:space="preserve">Očištění vybouraných  desek nebo dlaždic s původním spárováním z kameniva těženého od spojovacího materiálu s odklizením a uložením očištěných hmot a spojovacího materiálu na skládku do 10 m</t>
  </si>
  <si>
    <t>-1459082338</t>
  </si>
  <si>
    <t>"uložení na palety dle rozebrání "233,1</t>
  </si>
  <si>
    <t>"na paletě 12,96m2, 233,1:12,96=18 kusů palet"</t>
  </si>
  <si>
    <t>108</t>
  </si>
  <si>
    <t>979054451</t>
  </si>
  <si>
    <t>Očištění vybouraných zámkových dlaždic s původním spárováním z kameniva těženého od spojovacího materiálu s odklizením a uložením očištěných hmot a spojovacího materiálu na skládku do 10 m</t>
  </si>
  <si>
    <t>-1215044230</t>
  </si>
  <si>
    <t>"uložení na palety dle rozebrání"169,5</t>
  </si>
  <si>
    <t>"na paletě 9,96 m2=17 kusů palet"</t>
  </si>
  <si>
    <t>109</t>
  </si>
  <si>
    <t>R5</t>
  </si>
  <si>
    <t>Odstranění čekárny BUS vč. uložení na skládku</t>
  </si>
  <si>
    <t>-1758701062</t>
  </si>
  <si>
    <t>110</t>
  </si>
  <si>
    <t>R6</t>
  </si>
  <si>
    <t xml:space="preserve">Posun sloupu VO - odstranění a znovu osazení vč. prodloužení přípojky uložené do chráničky </t>
  </si>
  <si>
    <t>-1542753345</t>
  </si>
  <si>
    <t>"sloup VO u zastávky BUS vpravo"1</t>
  </si>
  <si>
    <t>997</t>
  </si>
  <si>
    <t>Přesun sutě</t>
  </si>
  <si>
    <t>111</t>
  </si>
  <si>
    <t>997211511</t>
  </si>
  <si>
    <t>Vodorovná doprava suti po suchu na vzdálenost do 1 km</t>
  </si>
  <si>
    <t>-431093136</t>
  </si>
  <si>
    <t>"dl. kostky"0,96</t>
  </si>
  <si>
    <t>"kamenivo"182,47+46,64</t>
  </si>
  <si>
    <t>"beton"19,18+49,94</t>
  </si>
  <si>
    <t>"živice"14,08+42,78+33,48</t>
  </si>
  <si>
    <t>"beton vpustí"44,88</t>
  </si>
  <si>
    <t>112</t>
  </si>
  <si>
    <t>997211519</t>
  </si>
  <si>
    <t>Příplatek ZKD 1 km u vodorovné dopravy suti</t>
  </si>
  <si>
    <t>-1271869853</t>
  </si>
  <si>
    <t>"dl.kostky, kamenivo, živice z chod., beton"(0,96+229,11+69,12+14,08+44,88)*10</t>
  </si>
  <si>
    <t>113</t>
  </si>
  <si>
    <t>9972115191</t>
  </si>
  <si>
    <t>1699591330</t>
  </si>
  <si>
    <t>"na skládku do Přelouče 6 km"</t>
  </si>
  <si>
    <t>"živice frézing" (42,78+33,48)*5</t>
  </si>
  <si>
    <t>114</t>
  </si>
  <si>
    <t>997211521</t>
  </si>
  <si>
    <t>Vodorovná doprava vybouraných hmot po suchu na vzdálenost do 1 km</t>
  </si>
  <si>
    <t>1752707348</t>
  </si>
  <si>
    <t>"dlaždice"59,44</t>
  </si>
  <si>
    <t>"zám. dl."44,07</t>
  </si>
  <si>
    <t>"sil. obr."10,56+67,32</t>
  </si>
  <si>
    <t>"záh. obr."4,48</t>
  </si>
  <si>
    <t>115</t>
  </si>
  <si>
    <t>997211529</t>
  </si>
  <si>
    <t>Příplatek ZKD 1 km u vodorovné dopravy vybouraných hmot</t>
  </si>
  <si>
    <t>1194028569</t>
  </si>
  <si>
    <t>"dlaždice+obruby sil."(59,44+44,07+10,56+67,32+4,48)*10</t>
  </si>
  <si>
    <t>116</t>
  </si>
  <si>
    <t>997211611</t>
  </si>
  <si>
    <t>Nakládání suti na dopravní prostředky pro vodorovnou dopravu</t>
  </si>
  <si>
    <t>-817613415</t>
  </si>
  <si>
    <t>117</t>
  </si>
  <si>
    <t>997211612</t>
  </si>
  <si>
    <t>Nakládání vybouraných hmot na dopravní prostředky pro vodorovnou dopravu</t>
  </si>
  <si>
    <t>-360662145</t>
  </si>
  <si>
    <t>118</t>
  </si>
  <si>
    <t>997221861</t>
  </si>
  <si>
    <t>Poplatek za uložení na recyklační skládce (skládkovné) stavebního odpadu z prostého betonu pod kódem 17 01 01</t>
  </si>
  <si>
    <t>1491625766</t>
  </si>
  <si>
    <t>"dlaždice 30/30"59,44</t>
  </si>
  <si>
    <t>"beton"19,18+46,7+44,88</t>
  </si>
  <si>
    <t>"záhon.obr."4,48</t>
  </si>
  <si>
    <t>122</t>
  </si>
  <si>
    <t>997221873</t>
  </si>
  <si>
    <t>Poplatek za uložení na recyklační skládce (skládkovné) stavebního odpadu zeminy a kamení zatříděného do Katalogu odpadů pod kódem 17 05 04</t>
  </si>
  <si>
    <t>938476707</t>
  </si>
  <si>
    <t>"dl.kostky"0,96</t>
  </si>
  <si>
    <t>119</t>
  </si>
  <si>
    <t>997221875</t>
  </si>
  <si>
    <t>Poplatek za uložení na recyklační skládce (skládkovné) stavebního odpadu asfaltového bez obsahu dehtu zatříděného do Katalogu odpadů pod kódem 17 03 02</t>
  </si>
  <si>
    <t>-1459622347</t>
  </si>
  <si>
    <t>"asfalt chodníku"14,08</t>
  </si>
  <si>
    <t>120</t>
  </si>
  <si>
    <t>9972218751</t>
  </si>
  <si>
    <t>-748048039</t>
  </si>
  <si>
    <t>"odveze se na skládku města do Přelouče - frézing"42,78+33,48</t>
  </si>
  <si>
    <t>998</t>
  </si>
  <si>
    <t>Přesun hmot</t>
  </si>
  <si>
    <t>121</t>
  </si>
  <si>
    <t>998223011</t>
  </si>
  <si>
    <t>Přesun hmot pro pozemní komunikace s krytem dlážděným</t>
  </si>
  <si>
    <t>146428546</t>
  </si>
  <si>
    <t>SO 501 - Přeložka plynu</t>
  </si>
  <si>
    <t>Město Přelouč</t>
  </si>
  <si>
    <t>Ing.Chaloupecký</t>
  </si>
  <si>
    <t>Jan Duben</t>
  </si>
  <si>
    <t>M - Práce a dodávky M</t>
  </si>
  <si>
    <t xml:space="preserve">    23-M - Montáže potrubí</t>
  </si>
  <si>
    <t>119004111</t>
  </si>
  <si>
    <t>Bezpečný vstup nebo výstup z výkopu pomocí žebříku zřízení</t>
  </si>
  <si>
    <t>119004112</t>
  </si>
  <si>
    <t>Bezpečný vstup nebo výstup z výkopu pomocí žebříku odstranění</t>
  </si>
  <si>
    <t>131213711</t>
  </si>
  <si>
    <t>Hloubení zapažených jam v soudržných horninách třídy těžitelnosti I skupiny 3 ručně</t>
  </si>
  <si>
    <t>132212221</t>
  </si>
  <si>
    <t>Hloubení zapažených rýh šířky do 2000 mm v soudržných horninách třídy těžitelnosti I skupiny 3 ručně</t>
  </si>
  <si>
    <t>151101201</t>
  </si>
  <si>
    <t>Zřízení příložného pažení stěn výkopu hl do 4 m</t>
  </si>
  <si>
    <t>151101211</t>
  </si>
  <si>
    <t>Odstranění příložného pažení stěn hl do 4 m</t>
  </si>
  <si>
    <t>151101301</t>
  </si>
  <si>
    <t>Zřízení rozepření stěn při pažení příložném hl do 4 m</t>
  </si>
  <si>
    <t>151101311</t>
  </si>
  <si>
    <t>Odstranění rozepření stěn při pažení příložném hl do 4 m</t>
  </si>
  <si>
    <t>171201221</t>
  </si>
  <si>
    <t>Poplatek za uložení na skládce (skládkovné) zeminy a kamení kód odpadu 17 05 04</t>
  </si>
  <si>
    <t>174111101</t>
  </si>
  <si>
    <t>Zásyp jam, šachet rýh nebo kolem objektů sypaninou se zhutněním ručně</t>
  </si>
  <si>
    <t>58344171</t>
  </si>
  <si>
    <t>štěrkodrť frakce 0/32</t>
  </si>
  <si>
    <t>175111101</t>
  </si>
  <si>
    <t>Obsypání potrubí ručně sypaninou bez prohození, uloženou do 3 m</t>
  </si>
  <si>
    <t>58337310</t>
  </si>
  <si>
    <t>štěrkopísek frakce 0/4</t>
  </si>
  <si>
    <t>7,019*2 "Přepočtené koeficientem množství</t>
  </si>
  <si>
    <t>451573111</t>
  </si>
  <si>
    <t>Lože pod potrubí otevřený výkop ze štěrkopísku</t>
  </si>
  <si>
    <t>899721111</t>
  </si>
  <si>
    <t>Signalizační vodič DN do 150 mm na potrubí</t>
  </si>
  <si>
    <t>899722112</t>
  </si>
  <si>
    <t>Krytí potrubí z plastů výstražnou fólií z PVC přes 20 do 25 cm</t>
  </si>
  <si>
    <t>Práce a dodávky M</t>
  </si>
  <si>
    <t>23-M</t>
  </si>
  <si>
    <t>Montáže potrubí</t>
  </si>
  <si>
    <t>230086115</t>
  </si>
  <si>
    <t>Demontáž plastového potrubí dn do 110 mm</t>
  </si>
  <si>
    <t>"rušení stávajícího plynovodu" 30</t>
  </si>
  <si>
    <t>230200271</t>
  </si>
  <si>
    <t>Jednostranné přerušení průtoku plynu stlačením plastového potrubí dn do 63 mm - jedním stlačovadlem</t>
  </si>
  <si>
    <t>"propoj 1" 2</t>
  </si>
  <si>
    <t>"propoj 2" 2</t>
  </si>
  <si>
    <t>230202032</t>
  </si>
  <si>
    <t>Montáž chráničky plastové průměru přes 63 do 110 mm</t>
  </si>
  <si>
    <t>"ochranná trubka" 2,3</t>
  </si>
  <si>
    <t>28613486</t>
  </si>
  <si>
    <t>potrubí plynovodní PE100 SDR 11 návin se signalizační vrstvou 110x10,0mm</t>
  </si>
  <si>
    <t>256</t>
  </si>
  <si>
    <t>2,3*1,015 "Přepočtené koeficientem množství</t>
  </si>
  <si>
    <t>230202071</t>
  </si>
  <si>
    <t>Nasunutí potrubní sekce plastové průměru do 63 mm do chráničky</t>
  </si>
  <si>
    <t>"materiál v celkové výměře potrubí" 2,3</t>
  </si>
  <si>
    <t>230202111</t>
  </si>
  <si>
    <t>Montáž kluzných objímek výšky 15 mm vnějšího průměru potrubí přes 42 mm do 50 mm</t>
  </si>
  <si>
    <t>28655195</t>
  </si>
  <si>
    <t>objímka kluzná typ I segment v 15mm</t>
  </si>
  <si>
    <t>230202225</t>
  </si>
  <si>
    <t>Montáž manžety na chráničku potrubí plastové průměru přes 63 do 110 mm</t>
  </si>
  <si>
    <t>28655105</t>
  </si>
  <si>
    <t>manžeta chráničky vč. upínací pásky 50x110mm DN 40x100</t>
  </si>
  <si>
    <t>230205035</t>
  </si>
  <si>
    <t>Montáž potrubí plastového svařované na tupo nebo elektrospojkou dn 50 mm en 4,6 mm</t>
  </si>
  <si>
    <t>"přeložka plynu" 28,3</t>
  </si>
  <si>
    <t>28613913</t>
  </si>
  <si>
    <t>potrubí plynovodní PE 100RC SDR 11 PN 0,4MPa D 50x4,6mm</t>
  </si>
  <si>
    <t>28,3*1,015 "Přepočtené koeficientem množství</t>
  </si>
  <si>
    <t>230205235</t>
  </si>
  <si>
    <t>Montáž trubního dílu PE elektrotvarovky nebo svařovaného na tupo dn 50 mm en 4,5 mm</t>
  </si>
  <si>
    <t>28653054</t>
  </si>
  <si>
    <t>elektrokoleno 90° PE 100 D 50mm</t>
  </si>
  <si>
    <t>"propoj 1" 1</t>
  </si>
  <si>
    <t>28615022</t>
  </si>
  <si>
    <t>elektrozáslepka SDR11 PE 100 PN16 D 50mm</t>
  </si>
  <si>
    <t>"propoj 2" 1</t>
  </si>
  <si>
    <t>230230046</t>
  </si>
  <si>
    <t>Hlavní tlaková zkouška vzduchem 4,0 MPa DN 50</t>
  </si>
  <si>
    <t>04319400R</t>
  </si>
  <si>
    <t>Zkoušky a čištění potrubí dle platné legislativy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</si>
</sst>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34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35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40</v>
      </c>
      <c r="E29" s="3"/>
      <c r="F29" s="32" t="s">
        <v>41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42</v>
      </c>
      <c r="G30" s="3"/>
      <c r="H30" s="3"/>
      <c r="I30" s="3"/>
      <c r="J30" s="3"/>
      <c r="K30" s="3"/>
      <c r="L30" s="45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43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44</v>
      </c>
      <c r="G32" s="3"/>
      <c r="H32" s="3"/>
      <c r="I32" s="3"/>
      <c r="J32" s="3"/>
      <c r="K32" s="3"/>
      <c r="L32" s="45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45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46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47</v>
      </c>
      <c r="U35" s="50"/>
      <c r="V35" s="50"/>
      <c r="W35" s="50"/>
      <c r="X35" s="52" t="s">
        <v>48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49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50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51</v>
      </c>
      <c r="AI60" s="41"/>
      <c r="AJ60" s="41"/>
      <c r="AK60" s="41"/>
      <c r="AL60" s="41"/>
      <c r="AM60" s="58" t="s">
        <v>52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53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54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51</v>
      </c>
      <c r="AI75" s="41"/>
      <c r="AJ75" s="41"/>
      <c r="AK75" s="41"/>
      <c r="AL75" s="41"/>
      <c r="AM75" s="58" t="s">
        <v>52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55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23-12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Rekonstrukce chodníku podél silnice III/32211, Tupesy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Tupesy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24. 9. 2024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Přeouč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VDI PROJEKT, s.r.o.</v>
      </c>
      <c r="AN89" s="4"/>
      <c r="AO89" s="4"/>
      <c r="AP89" s="4"/>
      <c r="AQ89" s="38"/>
      <c r="AR89" s="39"/>
      <c r="AS89" s="71" t="s">
        <v>56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>Sýkorová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57</v>
      </c>
      <c r="D92" s="80"/>
      <c r="E92" s="80"/>
      <c r="F92" s="80"/>
      <c r="G92" s="80"/>
      <c r="H92" s="81"/>
      <c r="I92" s="82" t="s">
        <v>58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59</v>
      </c>
      <c r="AH92" s="80"/>
      <c r="AI92" s="80"/>
      <c r="AJ92" s="80"/>
      <c r="AK92" s="80"/>
      <c r="AL92" s="80"/>
      <c r="AM92" s="80"/>
      <c r="AN92" s="82" t="s">
        <v>60</v>
      </c>
      <c r="AO92" s="80"/>
      <c r="AP92" s="84"/>
      <c r="AQ92" s="85" t="s">
        <v>61</v>
      </c>
      <c r="AR92" s="39"/>
      <c r="AS92" s="86" t="s">
        <v>62</v>
      </c>
      <c r="AT92" s="87" t="s">
        <v>63</v>
      </c>
      <c r="AU92" s="87" t="s">
        <v>64</v>
      </c>
      <c r="AV92" s="87" t="s">
        <v>65</v>
      </c>
      <c r="AW92" s="87" t="s">
        <v>66</v>
      </c>
      <c r="AX92" s="87" t="s">
        <v>67</v>
      </c>
      <c r="AY92" s="87" t="s">
        <v>68</v>
      </c>
      <c r="AZ92" s="87" t="s">
        <v>69</v>
      </c>
      <c r="BA92" s="87" t="s">
        <v>70</v>
      </c>
      <c r="BB92" s="87" t="s">
        <v>71</v>
      </c>
      <c r="BC92" s="87" t="s">
        <v>72</v>
      </c>
      <c r="BD92" s="88" t="s">
        <v>73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74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ROUND(SUM(AG95:AG97),2)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ROUND(SUM(AS95:AS97),2)</f>
        <v>0</v>
      </c>
      <c r="AT94" s="99">
        <f>ROUND(SUM(AV94:AW94),2)</f>
        <v>0</v>
      </c>
      <c r="AU94" s="100">
        <f>ROUND(SUM(AU95:AU97),5)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ROUND(SUM(AZ95:AZ97),2)</f>
        <v>0</v>
      </c>
      <c r="BA94" s="99">
        <f>ROUND(SUM(BA95:BA97),2)</f>
        <v>0</v>
      </c>
      <c r="BB94" s="99">
        <f>ROUND(SUM(BB95:BB97),2)</f>
        <v>0</v>
      </c>
      <c r="BC94" s="99">
        <f>ROUND(SUM(BC95:BC97),2)</f>
        <v>0</v>
      </c>
      <c r="BD94" s="101">
        <f>ROUND(SUM(BD95:BD97),2)</f>
        <v>0</v>
      </c>
      <c r="BE94" s="6"/>
      <c r="BS94" s="102" t="s">
        <v>75</v>
      </c>
      <c r="BT94" s="102" t="s">
        <v>76</v>
      </c>
      <c r="BU94" s="103" t="s">
        <v>77</v>
      </c>
      <c r="BV94" s="102" t="s">
        <v>78</v>
      </c>
      <c r="BW94" s="102" t="s">
        <v>4</v>
      </c>
      <c r="BX94" s="102" t="s">
        <v>79</v>
      </c>
      <c r="CL94" s="102" t="s">
        <v>1</v>
      </c>
    </row>
    <row r="95" s="7" customFormat="1" ht="16.5" customHeight="1">
      <c r="A95" s="104" t="s">
        <v>80</v>
      </c>
      <c r="B95" s="105"/>
      <c r="C95" s="106"/>
      <c r="D95" s="107" t="s">
        <v>81</v>
      </c>
      <c r="E95" s="107"/>
      <c r="F95" s="107"/>
      <c r="G95" s="107"/>
      <c r="H95" s="107"/>
      <c r="I95" s="108"/>
      <c r="J95" s="107" t="s">
        <v>82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'SO 001 - VEDLEJŠÍ A OSTAT...'!J30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83</v>
      </c>
      <c r="AR95" s="105"/>
      <c r="AS95" s="111">
        <v>0</v>
      </c>
      <c r="AT95" s="112">
        <f>ROUND(SUM(AV95:AW95),2)</f>
        <v>0</v>
      </c>
      <c r="AU95" s="113">
        <f>'SO 001 - VEDLEJŠÍ A OSTAT...'!P120</f>
        <v>0</v>
      </c>
      <c r="AV95" s="112">
        <f>'SO 001 - VEDLEJŠÍ A OSTAT...'!J33</f>
        <v>0</v>
      </c>
      <c r="AW95" s="112">
        <f>'SO 001 - VEDLEJŠÍ A OSTAT...'!J34</f>
        <v>0</v>
      </c>
      <c r="AX95" s="112">
        <f>'SO 001 - VEDLEJŠÍ A OSTAT...'!J35</f>
        <v>0</v>
      </c>
      <c r="AY95" s="112">
        <f>'SO 001 - VEDLEJŠÍ A OSTAT...'!J36</f>
        <v>0</v>
      </c>
      <c r="AZ95" s="112">
        <f>'SO 001 - VEDLEJŠÍ A OSTAT...'!F33</f>
        <v>0</v>
      </c>
      <c r="BA95" s="112">
        <f>'SO 001 - VEDLEJŠÍ A OSTAT...'!F34</f>
        <v>0</v>
      </c>
      <c r="BB95" s="112">
        <f>'SO 001 - VEDLEJŠÍ A OSTAT...'!F35</f>
        <v>0</v>
      </c>
      <c r="BC95" s="112">
        <f>'SO 001 - VEDLEJŠÍ A OSTAT...'!F36</f>
        <v>0</v>
      </c>
      <c r="BD95" s="114">
        <f>'SO 001 - VEDLEJŠÍ A OSTAT...'!F37</f>
        <v>0</v>
      </c>
      <c r="BE95" s="7"/>
      <c r="BT95" s="115" t="s">
        <v>84</v>
      </c>
      <c r="BV95" s="115" t="s">
        <v>78</v>
      </c>
      <c r="BW95" s="115" t="s">
        <v>85</v>
      </c>
      <c r="BX95" s="115" t="s">
        <v>4</v>
      </c>
      <c r="CL95" s="115" t="s">
        <v>1</v>
      </c>
      <c r="CM95" s="115" t="s">
        <v>86</v>
      </c>
    </row>
    <row r="96" s="7" customFormat="1" ht="16.5" customHeight="1">
      <c r="A96" s="104" t="s">
        <v>80</v>
      </c>
      <c r="B96" s="105"/>
      <c r="C96" s="106"/>
      <c r="D96" s="107" t="s">
        <v>87</v>
      </c>
      <c r="E96" s="107"/>
      <c r="F96" s="107"/>
      <c r="G96" s="107"/>
      <c r="H96" s="107"/>
      <c r="I96" s="108"/>
      <c r="J96" s="107" t="s">
        <v>88</v>
      </c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9">
        <f>'SO 101 - CHODNÍKY'!J30</f>
        <v>0</v>
      </c>
      <c r="AH96" s="108"/>
      <c r="AI96" s="108"/>
      <c r="AJ96" s="108"/>
      <c r="AK96" s="108"/>
      <c r="AL96" s="108"/>
      <c r="AM96" s="108"/>
      <c r="AN96" s="109">
        <f>SUM(AG96,AT96)</f>
        <v>0</v>
      </c>
      <c r="AO96" s="108"/>
      <c r="AP96" s="108"/>
      <c r="AQ96" s="110" t="s">
        <v>83</v>
      </c>
      <c r="AR96" s="105"/>
      <c r="AS96" s="111">
        <v>0</v>
      </c>
      <c r="AT96" s="112">
        <f>ROUND(SUM(AV96:AW96),2)</f>
        <v>0</v>
      </c>
      <c r="AU96" s="113">
        <f>'SO 101 - CHODNÍKY'!P125</f>
        <v>0</v>
      </c>
      <c r="AV96" s="112">
        <f>'SO 101 - CHODNÍKY'!J33</f>
        <v>0</v>
      </c>
      <c r="AW96" s="112">
        <f>'SO 101 - CHODNÍKY'!J34</f>
        <v>0</v>
      </c>
      <c r="AX96" s="112">
        <f>'SO 101 - CHODNÍKY'!J35</f>
        <v>0</v>
      </c>
      <c r="AY96" s="112">
        <f>'SO 101 - CHODNÍKY'!J36</f>
        <v>0</v>
      </c>
      <c r="AZ96" s="112">
        <f>'SO 101 - CHODNÍKY'!F33</f>
        <v>0</v>
      </c>
      <c r="BA96" s="112">
        <f>'SO 101 - CHODNÍKY'!F34</f>
        <v>0</v>
      </c>
      <c r="BB96" s="112">
        <f>'SO 101 - CHODNÍKY'!F35</f>
        <v>0</v>
      </c>
      <c r="BC96" s="112">
        <f>'SO 101 - CHODNÍKY'!F36</f>
        <v>0</v>
      </c>
      <c r="BD96" s="114">
        <f>'SO 101 - CHODNÍKY'!F37</f>
        <v>0</v>
      </c>
      <c r="BE96" s="7"/>
      <c r="BT96" s="115" t="s">
        <v>84</v>
      </c>
      <c r="BV96" s="115" t="s">
        <v>78</v>
      </c>
      <c r="BW96" s="115" t="s">
        <v>89</v>
      </c>
      <c r="BX96" s="115" t="s">
        <v>4</v>
      </c>
      <c r="CL96" s="115" t="s">
        <v>1</v>
      </c>
      <c r="CM96" s="115" t="s">
        <v>86</v>
      </c>
    </row>
    <row r="97" s="7" customFormat="1" ht="16.5" customHeight="1">
      <c r="A97" s="104" t="s">
        <v>80</v>
      </c>
      <c r="B97" s="105"/>
      <c r="C97" s="106"/>
      <c r="D97" s="107" t="s">
        <v>90</v>
      </c>
      <c r="E97" s="107"/>
      <c r="F97" s="107"/>
      <c r="G97" s="107"/>
      <c r="H97" s="107"/>
      <c r="I97" s="108"/>
      <c r="J97" s="107" t="s">
        <v>91</v>
      </c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9">
        <f>'SO 501 - Přeložka plynu'!J30</f>
        <v>0</v>
      </c>
      <c r="AH97" s="108"/>
      <c r="AI97" s="108"/>
      <c r="AJ97" s="108"/>
      <c r="AK97" s="108"/>
      <c r="AL97" s="108"/>
      <c r="AM97" s="108"/>
      <c r="AN97" s="109">
        <f>SUM(AG97,AT97)</f>
        <v>0</v>
      </c>
      <c r="AO97" s="108"/>
      <c r="AP97" s="108"/>
      <c r="AQ97" s="110" t="s">
        <v>83</v>
      </c>
      <c r="AR97" s="105"/>
      <c r="AS97" s="116">
        <v>0</v>
      </c>
      <c r="AT97" s="117">
        <f>ROUND(SUM(AV97:AW97),2)</f>
        <v>0</v>
      </c>
      <c r="AU97" s="118">
        <f>'SO 501 - Přeložka plynu'!P124</f>
        <v>0</v>
      </c>
      <c r="AV97" s="117">
        <f>'SO 501 - Přeložka plynu'!J33</f>
        <v>0</v>
      </c>
      <c r="AW97" s="117">
        <f>'SO 501 - Přeložka plynu'!J34</f>
        <v>0</v>
      </c>
      <c r="AX97" s="117">
        <f>'SO 501 - Přeložka plynu'!J35</f>
        <v>0</v>
      </c>
      <c r="AY97" s="117">
        <f>'SO 501 - Přeložka plynu'!J36</f>
        <v>0</v>
      </c>
      <c r="AZ97" s="117">
        <f>'SO 501 - Přeložka plynu'!F33</f>
        <v>0</v>
      </c>
      <c r="BA97" s="117">
        <f>'SO 501 - Přeložka plynu'!F34</f>
        <v>0</v>
      </c>
      <c r="BB97" s="117">
        <f>'SO 501 - Přeložka plynu'!F35</f>
        <v>0</v>
      </c>
      <c r="BC97" s="117">
        <f>'SO 501 - Přeložka plynu'!F36</f>
        <v>0</v>
      </c>
      <c r="BD97" s="119">
        <f>'SO 501 - Přeložka plynu'!F37</f>
        <v>0</v>
      </c>
      <c r="BE97" s="7"/>
      <c r="BT97" s="115" t="s">
        <v>84</v>
      </c>
      <c r="BV97" s="115" t="s">
        <v>78</v>
      </c>
      <c r="BW97" s="115" t="s">
        <v>92</v>
      </c>
      <c r="BX97" s="115" t="s">
        <v>4</v>
      </c>
      <c r="CL97" s="115" t="s">
        <v>1</v>
      </c>
      <c r="CM97" s="115" t="s">
        <v>86</v>
      </c>
    </row>
    <row r="98" s="2" customFormat="1" ht="30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9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39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 001 - VEDLEJŠÍ A OSTAT...'!C2" display="/"/>
    <hyperlink ref="A96" location="'SO 101 - CHODNÍKY'!C2" display="/"/>
    <hyperlink ref="A97" location="'SO 501 - Přeložka plynu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93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chodníku podél silnice III/32211, Tupesy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94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95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24. 9. 2024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26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31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33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34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35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36</v>
      </c>
      <c r="E30" s="38"/>
      <c r="F30" s="38"/>
      <c r="G30" s="38"/>
      <c r="H30" s="38"/>
      <c r="I30" s="38"/>
      <c r="J30" s="96">
        <f>ROUND(J120,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38</v>
      </c>
      <c r="G32" s="38"/>
      <c r="H32" s="38"/>
      <c r="I32" s="43" t="s">
        <v>37</v>
      </c>
      <c r="J32" s="43" t="s">
        <v>39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40</v>
      </c>
      <c r="E33" s="32" t="s">
        <v>41</v>
      </c>
      <c r="F33" s="127">
        <f>ROUND((SUM(BE120:BE137)),  2)</f>
        <v>0</v>
      </c>
      <c r="G33" s="38"/>
      <c r="H33" s="38"/>
      <c r="I33" s="128">
        <v>0.20999999999999999</v>
      </c>
      <c r="J33" s="127">
        <f>ROUND(((SUM(BE120:BE137))*I33),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42</v>
      </c>
      <c r="F34" s="127">
        <f>ROUND((SUM(BF120:BF137)),  2)</f>
        <v>0</v>
      </c>
      <c r="G34" s="38"/>
      <c r="H34" s="38"/>
      <c r="I34" s="128">
        <v>0.12</v>
      </c>
      <c r="J34" s="127">
        <f>ROUND(((SUM(BF120:BF137))*I34),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43</v>
      </c>
      <c r="F35" s="127">
        <f>ROUND((SUM(BG120:BG137)),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44</v>
      </c>
      <c r="F36" s="127">
        <f>ROUND((SUM(BH120:BH137)),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27">
        <f>ROUND((SUM(BI120:BI137)),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46</v>
      </c>
      <c r="E39" s="81"/>
      <c r="F39" s="81"/>
      <c r="G39" s="131" t="s">
        <v>47</v>
      </c>
      <c r="H39" s="132" t="s">
        <v>48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49</v>
      </c>
      <c r="E50" s="57"/>
      <c r="F50" s="57"/>
      <c r="G50" s="56" t="s">
        <v>50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51</v>
      </c>
      <c r="E61" s="41"/>
      <c r="F61" s="135" t="s">
        <v>52</v>
      </c>
      <c r="G61" s="58" t="s">
        <v>51</v>
      </c>
      <c r="H61" s="41"/>
      <c r="I61" s="41"/>
      <c r="J61" s="136" t="s">
        <v>52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53</v>
      </c>
      <c r="E65" s="59"/>
      <c r="F65" s="59"/>
      <c r="G65" s="56" t="s">
        <v>54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51</v>
      </c>
      <c r="E76" s="41"/>
      <c r="F76" s="135" t="s">
        <v>52</v>
      </c>
      <c r="G76" s="58" t="s">
        <v>51</v>
      </c>
      <c r="H76" s="41"/>
      <c r="I76" s="41"/>
      <c r="J76" s="136" t="s">
        <v>52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96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chodníku podél silnice III/32211, Tupesy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94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001 - VEDLEJŠÍ A OSTATNÍ NÁKLADY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Tupesy</v>
      </c>
      <c r="G89" s="38"/>
      <c r="H89" s="38"/>
      <c r="I89" s="32" t="s">
        <v>22</v>
      </c>
      <c r="J89" s="69" t="str">
        <f>IF(J12="","",J12)</f>
        <v>24. 9. 2024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Přeouč</v>
      </c>
      <c r="G91" s="38"/>
      <c r="H91" s="38"/>
      <c r="I91" s="32" t="s">
        <v>30</v>
      </c>
      <c r="J91" s="36" t="str">
        <f>E21</f>
        <v>VDI PROJEKT, s.r.o.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33</v>
      </c>
      <c r="J92" s="36" t="str">
        <f>E24</f>
        <v>Sýkorová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97</v>
      </c>
      <c r="D94" s="129"/>
      <c r="E94" s="129"/>
      <c r="F94" s="129"/>
      <c r="G94" s="129"/>
      <c r="H94" s="129"/>
      <c r="I94" s="129"/>
      <c r="J94" s="138" t="s">
        <v>98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99</v>
      </c>
      <c r="D96" s="38"/>
      <c r="E96" s="38"/>
      <c r="F96" s="38"/>
      <c r="G96" s="38"/>
      <c r="H96" s="38"/>
      <c r="I96" s="38"/>
      <c r="J96" s="96">
        <f>J120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100</v>
      </c>
    </row>
    <row r="97" s="9" customFormat="1" ht="24.96" customHeight="1">
      <c r="A97" s="9"/>
      <c r="B97" s="140"/>
      <c r="C97" s="9"/>
      <c r="D97" s="141" t="s">
        <v>101</v>
      </c>
      <c r="E97" s="142"/>
      <c r="F97" s="142"/>
      <c r="G97" s="142"/>
      <c r="H97" s="142"/>
      <c r="I97" s="142"/>
      <c r="J97" s="143">
        <f>J121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102</v>
      </c>
      <c r="E98" s="146"/>
      <c r="F98" s="146"/>
      <c r="G98" s="146"/>
      <c r="H98" s="146"/>
      <c r="I98" s="146"/>
      <c r="J98" s="147">
        <f>J122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103</v>
      </c>
      <c r="E99" s="146"/>
      <c r="F99" s="146"/>
      <c r="G99" s="146"/>
      <c r="H99" s="146"/>
      <c r="I99" s="146"/>
      <c r="J99" s="147">
        <f>J127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104</v>
      </c>
      <c r="E100" s="146"/>
      <c r="F100" s="146"/>
      <c r="G100" s="146"/>
      <c r="H100" s="146"/>
      <c r="I100" s="146"/>
      <c r="J100" s="147">
        <f>J134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105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21" t="str">
        <f>E7</f>
        <v>Rekonstrukce chodníku podél silnice III/32211, Tupesy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94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67" t="str">
        <f>E9</f>
        <v>SO 001 - VEDLEJŠÍ A OSTATNÍ NÁKLADY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38"/>
      <c r="E114" s="38"/>
      <c r="F114" s="27" t="str">
        <f>F12</f>
        <v>Tupesy</v>
      </c>
      <c r="G114" s="38"/>
      <c r="H114" s="38"/>
      <c r="I114" s="32" t="s">
        <v>22</v>
      </c>
      <c r="J114" s="69" t="str">
        <f>IF(J12="","",J12)</f>
        <v>24. 9. 2024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38"/>
      <c r="E116" s="38"/>
      <c r="F116" s="27" t="str">
        <f>E15</f>
        <v>Město Přeouč</v>
      </c>
      <c r="G116" s="38"/>
      <c r="H116" s="38"/>
      <c r="I116" s="32" t="s">
        <v>30</v>
      </c>
      <c r="J116" s="36" t="str">
        <f>E21</f>
        <v>VDI PROJEKT, s.r.o.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28</v>
      </c>
      <c r="D117" s="38"/>
      <c r="E117" s="38"/>
      <c r="F117" s="27" t="str">
        <f>IF(E18="","",E18)</f>
        <v>Vyplň údaj</v>
      </c>
      <c r="G117" s="38"/>
      <c r="H117" s="38"/>
      <c r="I117" s="32" t="s">
        <v>33</v>
      </c>
      <c r="J117" s="36" t="str">
        <f>E24</f>
        <v>Sýkorová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48"/>
      <c r="B119" s="149"/>
      <c r="C119" s="150" t="s">
        <v>106</v>
      </c>
      <c r="D119" s="151" t="s">
        <v>61</v>
      </c>
      <c r="E119" s="151" t="s">
        <v>57</v>
      </c>
      <c r="F119" s="151" t="s">
        <v>58</v>
      </c>
      <c r="G119" s="151" t="s">
        <v>107</v>
      </c>
      <c r="H119" s="151" t="s">
        <v>108</v>
      </c>
      <c r="I119" s="151" t="s">
        <v>109</v>
      </c>
      <c r="J119" s="151" t="s">
        <v>98</v>
      </c>
      <c r="K119" s="152" t="s">
        <v>110</v>
      </c>
      <c r="L119" s="153"/>
      <c r="M119" s="86" t="s">
        <v>1</v>
      </c>
      <c r="N119" s="87" t="s">
        <v>40</v>
      </c>
      <c r="O119" s="87" t="s">
        <v>111</v>
      </c>
      <c r="P119" s="87" t="s">
        <v>112</v>
      </c>
      <c r="Q119" s="87" t="s">
        <v>113</v>
      </c>
      <c r="R119" s="87" t="s">
        <v>114</v>
      </c>
      <c r="S119" s="87" t="s">
        <v>115</v>
      </c>
      <c r="T119" s="88" t="s">
        <v>116</v>
      </c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</row>
    <row r="120" s="2" customFormat="1" ht="22.8" customHeight="1">
      <c r="A120" s="38"/>
      <c r="B120" s="39"/>
      <c r="C120" s="93" t="s">
        <v>117</v>
      </c>
      <c r="D120" s="38"/>
      <c r="E120" s="38"/>
      <c r="F120" s="38"/>
      <c r="G120" s="38"/>
      <c r="H120" s="38"/>
      <c r="I120" s="38"/>
      <c r="J120" s="154">
        <f>BK120</f>
        <v>0</v>
      </c>
      <c r="K120" s="38"/>
      <c r="L120" s="39"/>
      <c r="M120" s="89"/>
      <c r="N120" s="73"/>
      <c r="O120" s="90"/>
      <c r="P120" s="155">
        <f>P121</f>
        <v>0</v>
      </c>
      <c r="Q120" s="90"/>
      <c r="R120" s="155">
        <f>R121</f>
        <v>0</v>
      </c>
      <c r="S120" s="90"/>
      <c r="T120" s="156">
        <f>T121</f>
        <v>0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75</v>
      </c>
      <c r="AU120" s="19" t="s">
        <v>100</v>
      </c>
      <c r="BK120" s="157">
        <f>BK121</f>
        <v>0</v>
      </c>
    </row>
    <row r="121" s="12" customFormat="1" ht="25.92" customHeight="1">
      <c r="A121" s="12"/>
      <c r="B121" s="158"/>
      <c r="C121" s="12"/>
      <c r="D121" s="159" t="s">
        <v>75</v>
      </c>
      <c r="E121" s="160" t="s">
        <v>118</v>
      </c>
      <c r="F121" s="160" t="s">
        <v>119</v>
      </c>
      <c r="G121" s="12"/>
      <c r="H121" s="12"/>
      <c r="I121" s="161"/>
      <c r="J121" s="162">
        <f>BK121</f>
        <v>0</v>
      </c>
      <c r="K121" s="12"/>
      <c r="L121" s="158"/>
      <c r="M121" s="163"/>
      <c r="N121" s="164"/>
      <c r="O121" s="164"/>
      <c r="P121" s="165">
        <f>P122+P127+P134</f>
        <v>0</v>
      </c>
      <c r="Q121" s="164"/>
      <c r="R121" s="165">
        <f>R122+R127+R134</f>
        <v>0</v>
      </c>
      <c r="S121" s="164"/>
      <c r="T121" s="166">
        <f>T122+T127+T134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9" t="s">
        <v>120</v>
      </c>
      <c r="AT121" s="167" t="s">
        <v>75</v>
      </c>
      <c r="AU121" s="167" t="s">
        <v>76</v>
      </c>
      <c r="AY121" s="159" t="s">
        <v>121</v>
      </c>
      <c r="BK121" s="168">
        <f>BK122+BK127+BK134</f>
        <v>0</v>
      </c>
    </row>
    <row r="122" s="12" customFormat="1" ht="22.8" customHeight="1">
      <c r="A122" s="12"/>
      <c r="B122" s="158"/>
      <c r="C122" s="12"/>
      <c r="D122" s="159" t="s">
        <v>75</v>
      </c>
      <c r="E122" s="169" t="s">
        <v>122</v>
      </c>
      <c r="F122" s="169" t="s">
        <v>123</v>
      </c>
      <c r="G122" s="12"/>
      <c r="H122" s="12"/>
      <c r="I122" s="161"/>
      <c r="J122" s="170">
        <f>BK122</f>
        <v>0</v>
      </c>
      <c r="K122" s="12"/>
      <c r="L122" s="158"/>
      <c r="M122" s="163"/>
      <c r="N122" s="164"/>
      <c r="O122" s="164"/>
      <c r="P122" s="165">
        <f>SUM(P123:P126)</f>
        <v>0</v>
      </c>
      <c r="Q122" s="164"/>
      <c r="R122" s="165">
        <f>SUM(R123:R126)</f>
        <v>0</v>
      </c>
      <c r="S122" s="164"/>
      <c r="T122" s="166">
        <f>SUM(T123:T126)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9" t="s">
        <v>120</v>
      </c>
      <c r="AT122" s="167" t="s">
        <v>75</v>
      </c>
      <c r="AU122" s="167" t="s">
        <v>84</v>
      </c>
      <c r="AY122" s="159" t="s">
        <v>121</v>
      </c>
      <c r="BK122" s="168">
        <f>SUM(BK123:BK126)</f>
        <v>0</v>
      </c>
    </row>
    <row r="123" s="2" customFormat="1" ht="24.15" customHeight="1">
      <c r="A123" s="38"/>
      <c r="B123" s="171"/>
      <c r="C123" s="172" t="s">
        <v>84</v>
      </c>
      <c r="D123" s="172" t="s">
        <v>124</v>
      </c>
      <c r="E123" s="173" t="s">
        <v>125</v>
      </c>
      <c r="F123" s="174" t="s">
        <v>126</v>
      </c>
      <c r="G123" s="175" t="s">
        <v>127</v>
      </c>
      <c r="H123" s="176">
        <v>1</v>
      </c>
      <c r="I123" s="177"/>
      <c r="J123" s="178">
        <f>ROUND(I123*H123,2)</f>
        <v>0</v>
      </c>
      <c r="K123" s="174" t="s">
        <v>128</v>
      </c>
      <c r="L123" s="39"/>
      <c r="M123" s="179" t="s">
        <v>1</v>
      </c>
      <c r="N123" s="180" t="s">
        <v>41</v>
      </c>
      <c r="O123" s="77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3" t="s">
        <v>129</v>
      </c>
      <c r="AT123" s="183" t="s">
        <v>124</v>
      </c>
      <c r="AU123" s="183" t="s">
        <v>86</v>
      </c>
      <c r="AY123" s="19" t="s">
        <v>121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9" t="s">
        <v>84</v>
      </c>
      <c r="BK123" s="184">
        <f>ROUND(I123*H123,2)</f>
        <v>0</v>
      </c>
      <c r="BL123" s="19" t="s">
        <v>129</v>
      </c>
      <c r="BM123" s="183" t="s">
        <v>130</v>
      </c>
    </row>
    <row r="124" s="2" customFormat="1" ht="21.75" customHeight="1">
      <c r="A124" s="38"/>
      <c r="B124" s="171"/>
      <c r="C124" s="172" t="s">
        <v>86</v>
      </c>
      <c r="D124" s="172" t="s">
        <v>124</v>
      </c>
      <c r="E124" s="173" t="s">
        <v>131</v>
      </c>
      <c r="F124" s="174" t="s">
        <v>132</v>
      </c>
      <c r="G124" s="175" t="s">
        <v>127</v>
      </c>
      <c r="H124" s="176">
        <v>1</v>
      </c>
      <c r="I124" s="177"/>
      <c r="J124" s="178">
        <f>ROUND(I124*H124,2)</f>
        <v>0</v>
      </c>
      <c r="K124" s="174" t="s">
        <v>128</v>
      </c>
      <c r="L124" s="39"/>
      <c r="M124" s="179" t="s">
        <v>1</v>
      </c>
      <c r="N124" s="180" t="s">
        <v>41</v>
      </c>
      <c r="O124" s="77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3" t="s">
        <v>129</v>
      </c>
      <c r="AT124" s="183" t="s">
        <v>124</v>
      </c>
      <c r="AU124" s="183" t="s">
        <v>86</v>
      </c>
      <c r="AY124" s="19" t="s">
        <v>121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9" t="s">
        <v>84</v>
      </c>
      <c r="BK124" s="184">
        <f>ROUND(I124*H124,2)</f>
        <v>0</v>
      </c>
      <c r="BL124" s="19" t="s">
        <v>129</v>
      </c>
      <c r="BM124" s="183" t="s">
        <v>133</v>
      </c>
    </row>
    <row r="125" s="2" customFormat="1" ht="24.15" customHeight="1">
      <c r="A125" s="38"/>
      <c r="B125" s="171"/>
      <c r="C125" s="172" t="s">
        <v>134</v>
      </c>
      <c r="D125" s="172" t="s">
        <v>124</v>
      </c>
      <c r="E125" s="173" t="s">
        <v>135</v>
      </c>
      <c r="F125" s="174" t="s">
        <v>136</v>
      </c>
      <c r="G125" s="175" t="s">
        <v>127</v>
      </c>
      <c r="H125" s="176">
        <v>1</v>
      </c>
      <c r="I125" s="177"/>
      <c r="J125" s="178">
        <f>ROUND(I125*H125,2)</f>
        <v>0</v>
      </c>
      <c r="K125" s="174" t="s">
        <v>128</v>
      </c>
      <c r="L125" s="39"/>
      <c r="M125" s="179" t="s">
        <v>1</v>
      </c>
      <c r="N125" s="180" t="s">
        <v>41</v>
      </c>
      <c r="O125" s="77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83" t="s">
        <v>129</v>
      </c>
      <c r="AT125" s="183" t="s">
        <v>124</v>
      </c>
      <c r="AU125" s="183" t="s">
        <v>86</v>
      </c>
      <c r="AY125" s="19" t="s">
        <v>121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9" t="s">
        <v>84</v>
      </c>
      <c r="BK125" s="184">
        <f>ROUND(I125*H125,2)</f>
        <v>0</v>
      </c>
      <c r="BL125" s="19" t="s">
        <v>129</v>
      </c>
      <c r="BM125" s="183" t="s">
        <v>137</v>
      </c>
    </row>
    <row r="126" s="2" customFormat="1" ht="24.15" customHeight="1">
      <c r="A126" s="38"/>
      <c r="B126" s="171"/>
      <c r="C126" s="172" t="s">
        <v>138</v>
      </c>
      <c r="D126" s="172" t="s">
        <v>124</v>
      </c>
      <c r="E126" s="173" t="s">
        <v>139</v>
      </c>
      <c r="F126" s="174" t="s">
        <v>140</v>
      </c>
      <c r="G126" s="175" t="s">
        <v>141</v>
      </c>
      <c r="H126" s="176">
        <v>1</v>
      </c>
      <c r="I126" s="177"/>
      <c r="J126" s="178">
        <f>ROUND(I126*H126,2)</f>
        <v>0</v>
      </c>
      <c r="K126" s="174" t="s">
        <v>142</v>
      </c>
      <c r="L126" s="39"/>
      <c r="M126" s="179" t="s">
        <v>1</v>
      </c>
      <c r="N126" s="180" t="s">
        <v>41</v>
      </c>
      <c r="O126" s="77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83" t="s">
        <v>129</v>
      </c>
      <c r="AT126" s="183" t="s">
        <v>124</v>
      </c>
      <c r="AU126" s="183" t="s">
        <v>86</v>
      </c>
      <c r="AY126" s="19" t="s">
        <v>121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9" t="s">
        <v>84</v>
      </c>
      <c r="BK126" s="184">
        <f>ROUND(I126*H126,2)</f>
        <v>0</v>
      </c>
      <c r="BL126" s="19" t="s">
        <v>129</v>
      </c>
      <c r="BM126" s="183" t="s">
        <v>143</v>
      </c>
    </row>
    <row r="127" s="12" customFormat="1" ht="22.8" customHeight="1">
      <c r="A127" s="12"/>
      <c r="B127" s="158"/>
      <c r="C127" s="12"/>
      <c r="D127" s="159" t="s">
        <v>75</v>
      </c>
      <c r="E127" s="169" t="s">
        <v>144</v>
      </c>
      <c r="F127" s="169" t="s">
        <v>145</v>
      </c>
      <c r="G127" s="12"/>
      <c r="H127" s="12"/>
      <c r="I127" s="161"/>
      <c r="J127" s="170">
        <f>BK127</f>
        <v>0</v>
      </c>
      <c r="K127" s="12"/>
      <c r="L127" s="158"/>
      <c r="M127" s="163"/>
      <c r="N127" s="164"/>
      <c r="O127" s="164"/>
      <c r="P127" s="165">
        <f>SUM(P128:P133)</f>
        <v>0</v>
      </c>
      <c r="Q127" s="164"/>
      <c r="R127" s="165">
        <f>SUM(R128:R133)</f>
        <v>0</v>
      </c>
      <c r="S127" s="164"/>
      <c r="T127" s="166">
        <f>SUM(T128:T133)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9" t="s">
        <v>120</v>
      </c>
      <c r="AT127" s="167" t="s">
        <v>75</v>
      </c>
      <c r="AU127" s="167" t="s">
        <v>84</v>
      </c>
      <c r="AY127" s="159" t="s">
        <v>121</v>
      </c>
      <c r="BK127" s="168">
        <f>SUM(BK128:BK133)</f>
        <v>0</v>
      </c>
    </row>
    <row r="128" s="2" customFormat="1" ht="21.75" customHeight="1">
      <c r="A128" s="38"/>
      <c r="B128" s="171"/>
      <c r="C128" s="172" t="s">
        <v>120</v>
      </c>
      <c r="D128" s="172" t="s">
        <v>124</v>
      </c>
      <c r="E128" s="173" t="s">
        <v>146</v>
      </c>
      <c r="F128" s="174" t="s">
        <v>147</v>
      </c>
      <c r="G128" s="175" t="s">
        <v>127</v>
      </c>
      <c r="H128" s="176">
        <v>1</v>
      </c>
      <c r="I128" s="177"/>
      <c r="J128" s="178">
        <f>ROUND(I128*H128,2)</f>
        <v>0</v>
      </c>
      <c r="K128" s="174" t="s">
        <v>128</v>
      </c>
      <c r="L128" s="39"/>
      <c r="M128" s="179" t="s">
        <v>1</v>
      </c>
      <c r="N128" s="180" t="s">
        <v>41</v>
      </c>
      <c r="O128" s="77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3" t="s">
        <v>129</v>
      </c>
      <c r="AT128" s="183" t="s">
        <v>124</v>
      </c>
      <c r="AU128" s="183" t="s">
        <v>86</v>
      </c>
      <c r="AY128" s="19" t="s">
        <v>121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9" t="s">
        <v>84</v>
      </c>
      <c r="BK128" s="184">
        <f>ROUND(I128*H128,2)</f>
        <v>0</v>
      </c>
      <c r="BL128" s="19" t="s">
        <v>129</v>
      </c>
      <c r="BM128" s="183" t="s">
        <v>148</v>
      </c>
    </row>
    <row r="129" s="2" customFormat="1" ht="16.5" customHeight="1">
      <c r="A129" s="38"/>
      <c r="B129" s="171"/>
      <c r="C129" s="172" t="s">
        <v>149</v>
      </c>
      <c r="D129" s="172" t="s">
        <v>124</v>
      </c>
      <c r="E129" s="173" t="s">
        <v>150</v>
      </c>
      <c r="F129" s="174" t="s">
        <v>151</v>
      </c>
      <c r="G129" s="175" t="s">
        <v>141</v>
      </c>
      <c r="H129" s="176">
        <v>1</v>
      </c>
      <c r="I129" s="177"/>
      <c r="J129" s="178">
        <f>ROUND(I129*H129,2)</f>
        <v>0</v>
      </c>
      <c r="K129" s="174" t="s">
        <v>142</v>
      </c>
      <c r="L129" s="39"/>
      <c r="M129" s="179" t="s">
        <v>1</v>
      </c>
      <c r="N129" s="180" t="s">
        <v>41</v>
      </c>
      <c r="O129" s="7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3" t="s">
        <v>129</v>
      </c>
      <c r="AT129" s="183" t="s">
        <v>124</v>
      </c>
      <c r="AU129" s="183" t="s">
        <v>86</v>
      </c>
      <c r="AY129" s="19" t="s">
        <v>121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9" t="s">
        <v>84</v>
      </c>
      <c r="BK129" s="184">
        <f>ROUND(I129*H129,2)</f>
        <v>0</v>
      </c>
      <c r="BL129" s="19" t="s">
        <v>129</v>
      </c>
      <c r="BM129" s="183" t="s">
        <v>152</v>
      </c>
    </row>
    <row r="130" s="2" customFormat="1" ht="62.7" customHeight="1">
      <c r="A130" s="38"/>
      <c r="B130" s="171"/>
      <c r="C130" s="172" t="s">
        <v>153</v>
      </c>
      <c r="D130" s="172" t="s">
        <v>124</v>
      </c>
      <c r="E130" s="173" t="s">
        <v>154</v>
      </c>
      <c r="F130" s="174" t="s">
        <v>155</v>
      </c>
      <c r="G130" s="175" t="s">
        <v>141</v>
      </c>
      <c r="H130" s="176">
        <v>1</v>
      </c>
      <c r="I130" s="177"/>
      <c r="J130" s="178">
        <f>ROUND(I130*H130,2)</f>
        <v>0</v>
      </c>
      <c r="K130" s="174" t="s">
        <v>156</v>
      </c>
      <c r="L130" s="39"/>
      <c r="M130" s="179" t="s">
        <v>1</v>
      </c>
      <c r="N130" s="180" t="s">
        <v>41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129</v>
      </c>
      <c r="AT130" s="183" t="s">
        <v>124</v>
      </c>
      <c r="AU130" s="183" t="s">
        <v>86</v>
      </c>
      <c r="AY130" s="19" t="s">
        <v>121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84</v>
      </c>
      <c r="BK130" s="184">
        <f>ROUND(I130*H130,2)</f>
        <v>0</v>
      </c>
      <c r="BL130" s="19" t="s">
        <v>129</v>
      </c>
      <c r="BM130" s="183" t="s">
        <v>157</v>
      </c>
    </row>
    <row r="131" s="13" customFormat="1">
      <c r="A131" s="13"/>
      <c r="B131" s="185"/>
      <c r="C131" s="13"/>
      <c r="D131" s="186" t="s">
        <v>158</v>
      </c>
      <c r="E131" s="187" t="s">
        <v>1</v>
      </c>
      <c r="F131" s="188" t="s">
        <v>159</v>
      </c>
      <c r="G131" s="13"/>
      <c r="H131" s="187" t="s">
        <v>1</v>
      </c>
      <c r="I131" s="189"/>
      <c r="J131" s="13"/>
      <c r="K131" s="13"/>
      <c r="L131" s="185"/>
      <c r="M131" s="190"/>
      <c r="N131" s="191"/>
      <c r="O131" s="191"/>
      <c r="P131" s="191"/>
      <c r="Q131" s="191"/>
      <c r="R131" s="191"/>
      <c r="S131" s="191"/>
      <c r="T131" s="19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158</v>
      </c>
      <c r="AU131" s="187" t="s">
        <v>86</v>
      </c>
      <c r="AV131" s="13" t="s">
        <v>84</v>
      </c>
      <c r="AW131" s="13" t="s">
        <v>32</v>
      </c>
      <c r="AX131" s="13" t="s">
        <v>76</v>
      </c>
      <c r="AY131" s="187" t="s">
        <v>121</v>
      </c>
    </row>
    <row r="132" s="14" customFormat="1">
      <c r="A132" s="14"/>
      <c r="B132" s="193"/>
      <c r="C132" s="14"/>
      <c r="D132" s="186" t="s">
        <v>158</v>
      </c>
      <c r="E132" s="194" t="s">
        <v>1</v>
      </c>
      <c r="F132" s="195" t="s">
        <v>160</v>
      </c>
      <c r="G132" s="14"/>
      <c r="H132" s="196">
        <v>1</v>
      </c>
      <c r="I132" s="197"/>
      <c r="J132" s="14"/>
      <c r="K132" s="14"/>
      <c r="L132" s="193"/>
      <c r="M132" s="198"/>
      <c r="N132" s="199"/>
      <c r="O132" s="199"/>
      <c r="P132" s="199"/>
      <c r="Q132" s="199"/>
      <c r="R132" s="199"/>
      <c r="S132" s="199"/>
      <c r="T132" s="20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4" t="s">
        <v>158</v>
      </c>
      <c r="AU132" s="194" t="s">
        <v>86</v>
      </c>
      <c r="AV132" s="14" t="s">
        <v>86</v>
      </c>
      <c r="AW132" s="14" t="s">
        <v>32</v>
      </c>
      <c r="AX132" s="14" t="s">
        <v>84</v>
      </c>
      <c r="AY132" s="194" t="s">
        <v>121</v>
      </c>
    </row>
    <row r="133" s="2" customFormat="1" ht="16.5" customHeight="1">
      <c r="A133" s="38"/>
      <c r="B133" s="171"/>
      <c r="C133" s="172" t="s">
        <v>161</v>
      </c>
      <c r="D133" s="172" t="s">
        <v>124</v>
      </c>
      <c r="E133" s="173" t="s">
        <v>162</v>
      </c>
      <c r="F133" s="174" t="s">
        <v>163</v>
      </c>
      <c r="G133" s="175" t="s">
        <v>141</v>
      </c>
      <c r="H133" s="176">
        <v>1</v>
      </c>
      <c r="I133" s="177"/>
      <c r="J133" s="178">
        <f>ROUND(I133*H133,2)</f>
        <v>0</v>
      </c>
      <c r="K133" s="174" t="s">
        <v>142</v>
      </c>
      <c r="L133" s="39"/>
      <c r="M133" s="179" t="s">
        <v>1</v>
      </c>
      <c r="N133" s="180" t="s">
        <v>41</v>
      </c>
      <c r="O133" s="77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3" t="s">
        <v>129</v>
      </c>
      <c r="AT133" s="183" t="s">
        <v>124</v>
      </c>
      <c r="AU133" s="183" t="s">
        <v>86</v>
      </c>
      <c r="AY133" s="19" t="s">
        <v>121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9" t="s">
        <v>84</v>
      </c>
      <c r="BK133" s="184">
        <f>ROUND(I133*H133,2)</f>
        <v>0</v>
      </c>
      <c r="BL133" s="19" t="s">
        <v>129</v>
      </c>
      <c r="BM133" s="183" t="s">
        <v>164</v>
      </c>
    </row>
    <row r="134" s="12" customFormat="1" ht="22.8" customHeight="1">
      <c r="A134" s="12"/>
      <c r="B134" s="158"/>
      <c r="C134" s="12"/>
      <c r="D134" s="159" t="s">
        <v>75</v>
      </c>
      <c r="E134" s="169" t="s">
        <v>165</v>
      </c>
      <c r="F134" s="169" t="s">
        <v>166</v>
      </c>
      <c r="G134" s="12"/>
      <c r="H134" s="12"/>
      <c r="I134" s="161"/>
      <c r="J134" s="170">
        <f>BK134</f>
        <v>0</v>
      </c>
      <c r="K134" s="12"/>
      <c r="L134" s="158"/>
      <c r="M134" s="163"/>
      <c r="N134" s="164"/>
      <c r="O134" s="164"/>
      <c r="P134" s="165">
        <f>SUM(P135:P137)</f>
        <v>0</v>
      </c>
      <c r="Q134" s="164"/>
      <c r="R134" s="165">
        <f>SUM(R135:R137)</f>
        <v>0</v>
      </c>
      <c r="S134" s="164"/>
      <c r="T134" s="166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59" t="s">
        <v>120</v>
      </c>
      <c r="AT134" s="167" t="s">
        <v>75</v>
      </c>
      <c r="AU134" s="167" t="s">
        <v>84</v>
      </c>
      <c r="AY134" s="159" t="s">
        <v>121</v>
      </c>
      <c r="BK134" s="168">
        <f>SUM(BK135:BK137)</f>
        <v>0</v>
      </c>
    </row>
    <row r="135" s="2" customFormat="1" ht="16.5" customHeight="1">
      <c r="A135" s="38"/>
      <c r="B135" s="171"/>
      <c r="C135" s="172" t="s">
        <v>167</v>
      </c>
      <c r="D135" s="172" t="s">
        <v>124</v>
      </c>
      <c r="E135" s="173" t="s">
        <v>168</v>
      </c>
      <c r="F135" s="174" t="s">
        <v>169</v>
      </c>
      <c r="G135" s="175" t="s">
        <v>127</v>
      </c>
      <c r="H135" s="176">
        <v>1</v>
      </c>
      <c r="I135" s="177"/>
      <c r="J135" s="178">
        <f>ROUND(I135*H135,2)</f>
        <v>0</v>
      </c>
      <c r="K135" s="174" t="s">
        <v>128</v>
      </c>
      <c r="L135" s="39"/>
      <c r="M135" s="179" t="s">
        <v>1</v>
      </c>
      <c r="N135" s="180" t="s">
        <v>41</v>
      </c>
      <c r="O135" s="77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129</v>
      </c>
      <c r="AT135" s="183" t="s">
        <v>124</v>
      </c>
      <c r="AU135" s="183" t="s">
        <v>86</v>
      </c>
      <c r="AY135" s="19" t="s">
        <v>121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84</v>
      </c>
      <c r="BK135" s="184">
        <f>ROUND(I135*H135,2)</f>
        <v>0</v>
      </c>
      <c r="BL135" s="19" t="s">
        <v>129</v>
      </c>
      <c r="BM135" s="183" t="s">
        <v>170</v>
      </c>
    </row>
    <row r="136" s="2" customFormat="1" ht="16.5" customHeight="1">
      <c r="A136" s="38"/>
      <c r="B136" s="171"/>
      <c r="C136" s="172" t="s">
        <v>171</v>
      </c>
      <c r="D136" s="172" t="s">
        <v>124</v>
      </c>
      <c r="E136" s="173" t="s">
        <v>172</v>
      </c>
      <c r="F136" s="174" t="s">
        <v>173</v>
      </c>
      <c r="G136" s="175" t="s">
        <v>127</v>
      </c>
      <c r="H136" s="176">
        <v>1</v>
      </c>
      <c r="I136" s="177"/>
      <c r="J136" s="178">
        <f>ROUND(I136*H136,2)</f>
        <v>0</v>
      </c>
      <c r="K136" s="174" t="s">
        <v>128</v>
      </c>
      <c r="L136" s="39"/>
      <c r="M136" s="179" t="s">
        <v>1</v>
      </c>
      <c r="N136" s="180" t="s">
        <v>41</v>
      </c>
      <c r="O136" s="77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3" t="s">
        <v>129</v>
      </c>
      <c r="AT136" s="183" t="s">
        <v>124</v>
      </c>
      <c r="AU136" s="183" t="s">
        <v>86</v>
      </c>
      <c r="AY136" s="19" t="s">
        <v>121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9" t="s">
        <v>84</v>
      </c>
      <c r="BK136" s="184">
        <f>ROUND(I136*H136,2)</f>
        <v>0</v>
      </c>
      <c r="BL136" s="19" t="s">
        <v>129</v>
      </c>
      <c r="BM136" s="183" t="s">
        <v>174</v>
      </c>
    </row>
    <row r="137" s="2" customFormat="1" ht="37.8" customHeight="1">
      <c r="A137" s="38"/>
      <c r="B137" s="171"/>
      <c r="C137" s="172" t="s">
        <v>175</v>
      </c>
      <c r="D137" s="172" t="s">
        <v>124</v>
      </c>
      <c r="E137" s="173" t="s">
        <v>176</v>
      </c>
      <c r="F137" s="174" t="s">
        <v>177</v>
      </c>
      <c r="G137" s="175" t="s">
        <v>141</v>
      </c>
      <c r="H137" s="176">
        <v>10</v>
      </c>
      <c r="I137" s="177"/>
      <c r="J137" s="178">
        <f>ROUND(I137*H137,2)</f>
        <v>0</v>
      </c>
      <c r="K137" s="174" t="s">
        <v>142</v>
      </c>
      <c r="L137" s="39"/>
      <c r="M137" s="201" t="s">
        <v>1</v>
      </c>
      <c r="N137" s="202" t="s">
        <v>41</v>
      </c>
      <c r="O137" s="203"/>
      <c r="P137" s="204">
        <f>O137*H137</f>
        <v>0</v>
      </c>
      <c r="Q137" s="204">
        <v>0</v>
      </c>
      <c r="R137" s="204">
        <f>Q137*H137</f>
        <v>0</v>
      </c>
      <c r="S137" s="204">
        <v>0</v>
      </c>
      <c r="T137" s="20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3" t="s">
        <v>129</v>
      </c>
      <c r="AT137" s="183" t="s">
        <v>124</v>
      </c>
      <c r="AU137" s="183" t="s">
        <v>86</v>
      </c>
      <c r="AY137" s="19" t="s">
        <v>121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9" t="s">
        <v>84</v>
      </c>
      <c r="BK137" s="184">
        <f>ROUND(I137*H137,2)</f>
        <v>0</v>
      </c>
      <c r="BL137" s="19" t="s">
        <v>129</v>
      </c>
      <c r="BM137" s="183" t="s">
        <v>178</v>
      </c>
    </row>
    <row r="138" s="2" customFormat="1" ht="6.96" customHeight="1">
      <c r="A138" s="38"/>
      <c r="B138" s="60"/>
      <c r="C138" s="61"/>
      <c r="D138" s="61"/>
      <c r="E138" s="61"/>
      <c r="F138" s="61"/>
      <c r="G138" s="61"/>
      <c r="H138" s="61"/>
      <c r="I138" s="61"/>
      <c r="J138" s="61"/>
      <c r="K138" s="61"/>
      <c r="L138" s="39"/>
      <c r="M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</sheetData>
  <autoFilter ref="C119:K137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93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chodníku podél silnice III/32211, Tupesy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94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179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24. 9. 2024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26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31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33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34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35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36</v>
      </c>
      <c r="E30" s="38"/>
      <c r="F30" s="38"/>
      <c r="G30" s="38"/>
      <c r="H30" s="38"/>
      <c r="I30" s="38"/>
      <c r="J30" s="96">
        <f>ROUND(J125,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38</v>
      </c>
      <c r="G32" s="38"/>
      <c r="H32" s="38"/>
      <c r="I32" s="43" t="s">
        <v>37</v>
      </c>
      <c r="J32" s="43" t="s">
        <v>39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40</v>
      </c>
      <c r="E33" s="32" t="s">
        <v>41</v>
      </c>
      <c r="F33" s="127">
        <f>ROUND((SUM(BE125:BE503)),  2)</f>
        <v>0</v>
      </c>
      <c r="G33" s="38"/>
      <c r="H33" s="38"/>
      <c r="I33" s="128">
        <v>0.20999999999999999</v>
      </c>
      <c r="J33" s="127">
        <f>ROUND(((SUM(BE125:BE503))*I33),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42</v>
      </c>
      <c r="F34" s="127">
        <f>ROUND((SUM(BF125:BF503)),  2)</f>
        <v>0</v>
      </c>
      <c r="G34" s="38"/>
      <c r="H34" s="38"/>
      <c r="I34" s="128">
        <v>0.12</v>
      </c>
      <c r="J34" s="127">
        <f>ROUND(((SUM(BF125:BF503))*I34),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43</v>
      </c>
      <c r="F35" s="127">
        <f>ROUND((SUM(BG125:BG503)),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44</v>
      </c>
      <c r="F36" s="127">
        <f>ROUND((SUM(BH125:BH503)),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27">
        <f>ROUND((SUM(BI125:BI503)),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46</v>
      </c>
      <c r="E39" s="81"/>
      <c r="F39" s="81"/>
      <c r="G39" s="131" t="s">
        <v>47</v>
      </c>
      <c r="H39" s="132" t="s">
        <v>48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49</v>
      </c>
      <c r="E50" s="57"/>
      <c r="F50" s="57"/>
      <c r="G50" s="56" t="s">
        <v>50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51</v>
      </c>
      <c r="E61" s="41"/>
      <c r="F61" s="135" t="s">
        <v>52</v>
      </c>
      <c r="G61" s="58" t="s">
        <v>51</v>
      </c>
      <c r="H61" s="41"/>
      <c r="I61" s="41"/>
      <c r="J61" s="136" t="s">
        <v>52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53</v>
      </c>
      <c r="E65" s="59"/>
      <c r="F65" s="59"/>
      <c r="G65" s="56" t="s">
        <v>54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51</v>
      </c>
      <c r="E76" s="41"/>
      <c r="F76" s="135" t="s">
        <v>52</v>
      </c>
      <c r="G76" s="58" t="s">
        <v>51</v>
      </c>
      <c r="H76" s="41"/>
      <c r="I76" s="41"/>
      <c r="J76" s="136" t="s">
        <v>52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96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chodníku podél silnice III/32211, Tupesy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94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101 - CHODNÍKY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Tupesy</v>
      </c>
      <c r="G89" s="38"/>
      <c r="H89" s="38"/>
      <c r="I89" s="32" t="s">
        <v>22</v>
      </c>
      <c r="J89" s="69" t="str">
        <f>IF(J12="","",J12)</f>
        <v>24. 9. 2024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Přeouč</v>
      </c>
      <c r="G91" s="38"/>
      <c r="H91" s="38"/>
      <c r="I91" s="32" t="s">
        <v>30</v>
      </c>
      <c r="J91" s="36" t="str">
        <f>E21</f>
        <v>VDI PROJEKT, s.r.o.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33</v>
      </c>
      <c r="J92" s="36" t="str">
        <f>E24</f>
        <v>Sýkorová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97</v>
      </c>
      <c r="D94" s="129"/>
      <c r="E94" s="129"/>
      <c r="F94" s="129"/>
      <c r="G94" s="129"/>
      <c r="H94" s="129"/>
      <c r="I94" s="129"/>
      <c r="J94" s="138" t="s">
        <v>98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99</v>
      </c>
      <c r="D96" s="38"/>
      <c r="E96" s="38"/>
      <c r="F96" s="38"/>
      <c r="G96" s="38"/>
      <c r="H96" s="38"/>
      <c r="I96" s="38"/>
      <c r="J96" s="96">
        <f>J125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100</v>
      </c>
    </row>
    <row r="97" s="9" customFormat="1" ht="24.96" customHeight="1">
      <c r="A97" s="9"/>
      <c r="B97" s="140"/>
      <c r="C97" s="9"/>
      <c r="D97" s="141" t="s">
        <v>180</v>
      </c>
      <c r="E97" s="142"/>
      <c r="F97" s="142"/>
      <c r="G97" s="142"/>
      <c r="H97" s="142"/>
      <c r="I97" s="142"/>
      <c r="J97" s="143">
        <f>J126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181</v>
      </c>
      <c r="E98" s="146"/>
      <c r="F98" s="146"/>
      <c r="G98" s="146"/>
      <c r="H98" s="146"/>
      <c r="I98" s="146"/>
      <c r="J98" s="147">
        <f>J127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182</v>
      </c>
      <c r="E99" s="146"/>
      <c r="F99" s="146"/>
      <c r="G99" s="146"/>
      <c r="H99" s="146"/>
      <c r="I99" s="146"/>
      <c r="J99" s="147">
        <f>J260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183</v>
      </c>
      <c r="E100" s="146"/>
      <c r="F100" s="146"/>
      <c r="G100" s="146"/>
      <c r="H100" s="146"/>
      <c r="I100" s="146"/>
      <c r="J100" s="147">
        <f>J282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184</v>
      </c>
      <c r="E101" s="146"/>
      <c r="F101" s="146"/>
      <c r="G101" s="146"/>
      <c r="H101" s="146"/>
      <c r="I101" s="146"/>
      <c r="J101" s="147">
        <f>J287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185</v>
      </c>
      <c r="E102" s="146"/>
      <c r="F102" s="146"/>
      <c r="G102" s="146"/>
      <c r="H102" s="146"/>
      <c r="I102" s="146"/>
      <c r="J102" s="147">
        <f>J341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186</v>
      </c>
      <c r="E103" s="146"/>
      <c r="F103" s="146"/>
      <c r="G103" s="146"/>
      <c r="H103" s="146"/>
      <c r="I103" s="146"/>
      <c r="J103" s="147">
        <f>J370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4"/>
      <c r="C104" s="10"/>
      <c r="D104" s="145" t="s">
        <v>187</v>
      </c>
      <c r="E104" s="146"/>
      <c r="F104" s="146"/>
      <c r="G104" s="146"/>
      <c r="H104" s="146"/>
      <c r="I104" s="146"/>
      <c r="J104" s="147">
        <f>J462</f>
        <v>0</v>
      </c>
      <c r="K104" s="10"/>
      <c r="L104" s="14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4"/>
      <c r="C105" s="10"/>
      <c r="D105" s="145" t="s">
        <v>188</v>
      </c>
      <c r="E105" s="146"/>
      <c r="F105" s="146"/>
      <c r="G105" s="146"/>
      <c r="H105" s="146"/>
      <c r="I105" s="146"/>
      <c r="J105" s="147">
        <f>J502</f>
        <v>0</v>
      </c>
      <c r="K105" s="10"/>
      <c r="L105" s="14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105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21" t="str">
        <f>E7</f>
        <v>Rekonstrukce chodníku podél silnice III/32211, Tupesy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94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67" t="str">
        <f>E9</f>
        <v>SO 101 - CHODNÍKY</v>
      </c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38"/>
      <c r="E119" s="38"/>
      <c r="F119" s="27" t="str">
        <f>F12</f>
        <v>Tupesy</v>
      </c>
      <c r="G119" s="38"/>
      <c r="H119" s="38"/>
      <c r="I119" s="32" t="s">
        <v>22</v>
      </c>
      <c r="J119" s="69" t="str">
        <f>IF(J12="","",J12)</f>
        <v>24. 9. 2024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24</v>
      </c>
      <c r="D121" s="38"/>
      <c r="E121" s="38"/>
      <c r="F121" s="27" t="str">
        <f>E15</f>
        <v>Město Přeouč</v>
      </c>
      <c r="G121" s="38"/>
      <c r="H121" s="38"/>
      <c r="I121" s="32" t="s">
        <v>30</v>
      </c>
      <c r="J121" s="36" t="str">
        <f>E21</f>
        <v>VDI PROJEKT, s.r.o.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38"/>
      <c r="E122" s="38"/>
      <c r="F122" s="27" t="str">
        <f>IF(E18="","",E18)</f>
        <v>Vyplň údaj</v>
      </c>
      <c r="G122" s="38"/>
      <c r="H122" s="38"/>
      <c r="I122" s="32" t="s">
        <v>33</v>
      </c>
      <c r="J122" s="36" t="str">
        <f>E24</f>
        <v>Sýkorová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48"/>
      <c r="B124" s="149"/>
      <c r="C124" s="150" t="s">
        <v>106</v>
      </c>
      <c r="D124" s="151" t="s">
        <v>61</v>
      </c>
      <c r="E124" s="151" t="s">
        <v>57</v>
      </c>
      <c r="F124" s="151" t="s">
        <v>58</v>
      </c>
      <c r="G124" s="151" t="s">
        <v>107</v>
      </c>
      <c r="H124" s="151" t="s">
        <v>108</v>
      </c>
      <c r="I124" s="151" t="s">
        <v>109</v>
      </c>
      <c r="J124" s="151" t="s">
        <v>98</v>
      </c>
      <c r="K124" s="152" t="s">
        <v>110</v>
      </c>
      <c r="L124" s="153"/>
      <c r="M124" s="86" t="s">
        <v>1</v>
      </c>
      <c r="N124" s="87" t="s">
        <v>40</v>
      </c>
      <c r="O124" s="87" t="s">
        <v>111</v>
      </c>
      <c r="P124" s="87" t="s">
        <v>112</v>
      </c>
      <c r="Q124" s="87" t="s">
        <v>113</v>
      </c>
      <c r="R124" s="87" t="s">
        <v>114</v>
      </c>
      <c r="S124" s="87" t="s">
        <v>115</v>
      </c>
      <c r="T124" s="88" t="s">
        <v>116</v>
      </c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</row>
    <row r="125" s="2" customFormat="1" ht="22.8" customHeight="1">
      <c r="A125" s="38"/>
      <c r="B125" s="39"/>
      <c r="C125" s="93" t="s">
        <v>117</v>
      </c>
      <c r="D125" s="38"/>
      <c r="E125" s="38"/>
      <c r="F125" s="38"/>
      <c r="G125" s="38"/>
      <c r="H125" s="38"/>
      <c r="I125" s="38"/>
      <c r="J125" s="154">
        <f>BK125</f>
        <v>0</v>
      </c>
      <c r="K125" s="38"/>
      <c r="L125" s="39"/>
      <c r="M125" s="89"/>
      <c r="N125" s="73"/>
      <c r="O125" s="90"/>
      <c r="P125" s="155">
        <f>P126</f>
        <v>0</v>
      </c>
      <c r="Q125" s="90"/>
      <c r="R125" s="155">
        <f>R126</f>
        <v>409.17708737999999</v>
      </c>
      <c r="S125" s="90"/>
      <c r="T125" s="156">
        <f>T126</f>
        <v>585.51109999999994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75</v>
      </c>
      <c r="AU125" s="19" t="s">
        <v>100</v>
      </c>
      <c r="BK125" s="157">
        <f>BK126</f>
        <v>0</v>
      </c>
    </row>
    <row r="126" s="12" customFormat="1" ht="25.92" customHeight="1">
      <c r="A126" s="12"/>
      <c r="B126" s="158"/>
      <c r="C126" s="12"/>
      <c r="D126" s="159" t="s">
        <v>75</v>
      </c>
      <c r="E126" s="160" t="s">
        <v>189</v>
      </c>
      <c r="F126" s="160" t="s">
        <v>190</v>
      </c>
      <c r="G126" s="12"/>
      <c r="H126" s="12"/>
      <c r="I126" s="161"/>
      <c r="J126" s="162">
        <f>BK126</f>
        <v>0</v>
      </c>
      <c r="K126" s="12"/>
      <c r="L126" s="158"/>
      <c r="M126" s="163"/>
      <c r="N126" s="164"/>
      <c r="O126" s="164"/>
      <c r="P126" s="165">
        <f>P127+P260+P282+P287+P341+P370+P462+P502</f>
        <v>0</v>
      </c>
      <c r="Q126" s="164"/>
      <c r="R126" s="165">
        <f>R127+R260+R282+R287+R341+R370+R462+R502</f>
        <v>409.17708737999999</v>
      </c>
      <c r="S126" s="164"/>
      <c r="T126" s="166">
        <f>T127+T260+T282+T287+T341+T370+T462+T502</f>
        <v>585.51109999999994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9" t="s">
        <v>84</v>
      </c>
      <c r="AT126" s="167" t="s">
        <v>75</v>
      </c>
      <c r="AU126" s="167" t="s">
        <v>76</v>
      </c>
      <c r="AY126" s="159" t="s">
        <v>121</v>
      </c>
      <c r="BK126" s="168">
        <f>BK127+BK260+BK282+BK287+BK341+BK370+BK462+BK502</f>
        <v>0</v>
      </c>
    </row>
    <row r="127" s="12" customFormat="1" ht="22.8" customHeight="1">
      <c r="A127" s="12"/>
      <c r="B127" s="158"/>
      <c r="C127" s="12"/>
      <c r="D127" s="159" t="s">
        <v>75</v>
      </c>
      <c r="E127" s="169" t="s">
        <v>84</v>
      </c>
      <c r="F127" s="169" t="s">
        <v>191</v>
      </c>
      <c r="G127" s="12"/>
      <c r="H127" s="12"/>
      <c r="I127" s="161"/>
      <c r="J127" s="170">
        <f>BK127</f>
        <v>0</v>
      </c>
      <c r="K127" s="12"/>
      <c r="L127" s="158"/>
      <c r="M127" s="163"/>
      <c r="N127" s="164"/>
      <c r="O127" s="164"/>
      <c r="P127" s="165">
        <f>SUM(P128:P259)</f>
        <v>0</v>
      </c>
      <c r="Q127" s="164"/>
      <c r="R127" s="165">
        <f>SUM(R128:R259)</f>
        <v>20.660347000000002</v>
      </c>
      <c r="S127" s="164"/>
      <c r="T127" s="166">
        <f>SUM(T128:T259)</f>
        <v>556.23109999999997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9" t="s">
        <v>84</v>
      </c>
      <c r="AT127" s="167" t="s">
        <v>75</v>
      </c>
      <c r="AU127" s="167" t="s">
        <v>84</v>
      </c>
      <c r="AY127" s="159" t="s">
        <v>121</v>
      </c>
      <c r="BK127" s="168">
        <f>SUM(BK128:BK259)</f>
        <v>0</v>
      </c>
    </row>
    <row r="128" s="2" customFormat="1" ht="16.5" customHeight="1">
      <c r="A128" s="38"/>
      <c r="B128" s="171"/>
      <c r="C128" s="172" t="s">
        <v>84</v>
      </c>
      <c r="D128" s="172" t="s">
        <v>124</v>
      </c>
      <c r="E128" s="173" t="s">
        <v>192</v>
      </c>
      <c r="F128" s="174" t="s">
        <v>193</v>
      </c>
      <c r="G128" s="175" t="s">
        <v>194</v>
      </c>
      <c r="H128" s="176">
        <v>20</v>
      </c>
      <c r="I128" s="177"/>
      <c r="J128" s="178">
        <f>ROUND(I128*H128,2)</f>
        <v>0</v>
      </c>
      <c r="K128" s="174" t="s">
        <v>128</v>
      </c>
      <c r="L128" s="39"/>
      <c r="M128" s="179" t="s">
        <v>1</v>
      </c>
      <c r="N128" s="180" t="s">
        <v>41</v>
      </c>
      <c r="O128" s="77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3" t="s">
        <v>138</v>
      </c>
      <c r="AT128" s="183" t="s">
        <v>124</v>
      </c>
      <c r="AU128" s="183" t="s">
        <v>86</v>
      </c>
      <c r="AY128" s="19" t="s">
        <v>121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9" t="s">
        <v>84</v>
      </c>
      <c r="BK128" s="184">
        <f>ROUND(I128*H128,2)</f>
        <v>0</v>
      </c>
      <c r="BL128" s="19" t="s">
        <v>138</v>
      </c>
      <c r="BM128" s="183" t="s">
        <v>195</v>
      </c>
    </row>
    <row r="129" s="2" customFormat="1" ht="24.15" customHeight="1">
      <c r="A129" s="38"/>
      <c r="B129" s="171"/>
      <c r="C129" s="172" t="s">
        <v>86</v>
      </c>
      <c r="D129" s="172" t="s">
        <v>124</v>
      </c>
      <c r="E129" s="173" t="s">
        <v>196</v>
      </c>
      <c r="F129" s="174" t="s">
        <v>197</v>
      </c>
      <c r="G129" s="175" t="s">
        <v>198</v>
      </c>
      <c r="H129" s="176">
        <v>44.700000000000003</v>
      </c>
      <c r="I129" s="177"/>
      <c r="J129" s="178">
        <f>ROUND(I129*H129,2)</f>
        <v>0</v>
      </c>
      <c r="K129" s="174" t="s">
        <v>128</v>
      </c>
      <c r="L129" s="39"/>
      <c r="M129" s="179" t="s">
        <v>1</v>
      </c>
      <c r="N129" s="180" t="s">
        <v>41</v>
      </c>
      <c r="O129" s="7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3" t="s">
        <v>138</v>
      </c>
      <c r="AT129" s="183" t="s">
        <v>124</v>
      </c>
      <c r="AU129" s="183" t="s">
        <v>86</v>
      </c>
      <c r="AY129" s="19" t="s">
        <v>121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9" t="s">
        <v>84</v>
      </c>
      <c r="BK129" s="184">
        <f>ROUND(I129*H129,2)</f>
        <v>0</v>
      </c>
      <c r="BL129" s="19" t="s">
        <v>138</v>
      </c>
      <c r="BM129" s="183" t="s">
        <v>199</v>
      </c>
    </row>
    <row r="130" s="13" customFormat="1">
      <c r="A130" s="13"/>
      <c r="B130" s="185"/>
      <c r="C130" s="13"/>
      <c r="D130" s="186" t="s">
        <v>158</v>
      </c>
      <c r="E130" s="187" t="s">
        <v>1</v>
      </c>
      <c r="F130" s="188" t="s">
        <v>200</v>
      </c>
      <c r="G130" s="13"/>
      <c r="H130" s="187" t="s">
        <v>1</v>
      </c>
      <c r="I130" s="189"/>
      <c r="J130" s="13"/>
      <c r="K130" s="13"/>
      <c r="L130" s="185"/>
      <c r="M130" s="190"/>
      <c r="N130" s="191"/>
      <c r="O130" s="191"/>
      <c r="P130" s="191"/>
      <c r="Q130" s="191"/>
      <c r="R130" s="191"/>
      <c r="S130" s="191"/>
      <c r="T130" s="19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187" t="s">
        <v>158</v>
      </c>
      <c r="AU130" s="187" t="s">
        <v>86</v>
      </c>
      <c r="AV130" s="13" t="s">
        <v>84</v>
      </c>
      <c r="AW130" s="13" t="s">
        <v>32</v>
      </c>
      <c r="AX130" s="13" t="s">
        <v>76</v>
      </c>
      <c r="AY130" s="187" t="s">
        <v>121</v>
      </c>
    </row>
    <row r="131" s="13" customFormat="1">
      <c r="A131" s="13"/>
      <c r="B131" s="185"/>
      <c r="C131" s="13"/>
      <c r="D131" s="186" t="s">
        <v>158</v>
      </c>
      <c r="E131" s="187" t="s">
        <v>1</v>
      </c>
      <c r="F131" s="188" t="s">
        <v>201</v>
      </c>
      <c r="G131" s="13"/>
      <c r="H131" s="187" t="s">
        <v>1</v>
      </c>
      <c r="I131" s="189"/>
      <c r="J131" s="13"/>
      <c r="K131" s="13"/>
      <c r="L131" s="185"/>
      <c r="M131" s="190"/>
      <c r="N131" s="191"/>
      <c r="O131" s="191"/>
      <c r="P131" s="191"/>
      <c r="Q131" s="191"/>
      <c r="R131" s="191"/>
      <c r="S131" s="191"/>
      <c r="T131" s="19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7" t="s">
        <v>158</v>
      </c>
      <c r="AU131" s="187" t="s">
        <v>86</v>
      </c>
      <c r="AV131" s="13" t="s">
        <v>84</v>
      </c>
      <c r="AW131" s="13" t="s">
        <v>32</v>
      </c>
      <c r="AX131" s="13" t="s">
        <v>76</v>
      </c>
      <c r="AY131" s="187" t="s">
        <v>121</v>
      </c>
    </row>
    <row r="132" s="14" customFormat="1">
      <c r="A132" s="14"/>
      <c r="B132" s="193"/>
      <c r="C132" s="14"/>
      <c r="D132" s="186" t="s">
        <v>158</v>
      </c>
      <c r="E132" s="194" t="s">
        <v>1</v>
      </c>
      <c r="F132" s="195" t="s">
        <v>202</v>
      </c>
      <c r="G132" s="14"/>
      <c r="H132" s="196">
        <v>28.699999999999999</v>
      </c>
      <c r="I132" s="197"/>
      <c r="J132" s="14"/>
      <c r="K132" s="14"/>
      <c r="L132" s="193"/>
      <c r="M132" s="198"/>
      <c r="N132" s="199"/>
      <c r="O132" s="199"/>
      <c r="P132" s="199"/>
      <c r="Q132" s="199"/>
      <c r="R132" s="199"/>
      <c r="S132" s="199"/>
      <c r="T132" s="20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4" t="s">
        <v>158</v>
      </c>
      <c r="AU132" s="194" t="s">
        <v>86</v>
      </c>
      <c r="AV132" s="14" t="s">
        <v>86</v>
      </c>
      <c r="AW132" s="14" t="s">
        <v>32</v>
      </c>
      <c r="AX132" s="14" t="s">
        <v>76</v>
      </c>
      <c r="AY132" s="194" t="s">
        <v>121</v>
      </c>
    </row>
    <row r="133" s="14" customFormat="1">
      <c r="A133" s="14"/>
      <c r="B133" s="193"/>
      <c r="C133" s="14"/>
      <c r="D133" s="186" t="s">
        <v>158</v>
      </c>
      <c r="E133" s="194" t="s">
        <v>1</v>
      </c>
      <c r="F133" s="195" t="s">
        <v>203</v>
      </c>
      <c r="G133" s="14"/>
      <c r="H133" s="196">
        <v>16</v>
      </c>
      <c r="I133" s="197"/>
      <c r="J133" s="14"/>
      <c r="K133" s="14"/>
      <c r="L133" s="193"/>
      <c r="M133" s="198"/>
      <c r="N133" s="199"/>
      <c r="O133" s="199"/>
      <c r="P133" s="199"/>
      <c r="Q133" s="199"/>
      <c r="R133" s="199"/>
      <c r="S133" s="199"/>
      <c r="T133" s="20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4" t="s">
        <v>158</v>
      </c>
      <c r="AU133" s="194" t="s">
        <v>86</v>
      </c>
      <c r="AV133" s="14" t="s">
        <v>86</v>
      </c>
      <c r="AW133" s="14" t="s">
        <v>32</v>
      </c>
      <c r="AX133" s="14" t="s">
        <v>76</v>
      </c>
      <c r="AY133" s="194" t="s">
        <v>121</v>
      </c>
    </row>
    <row r="134" s="15" customFormat="1">
      <c r="A134" s="15"/>
      <c r="B134" s="206"/>
      <c r="C134" s="15"/>
      <c r="D134" s="186" t="s">
        <v>158</v>
      </c>
      <c r="E134" s="207" t="s">
        <v>1</v>
      </c>
      <c r="F134" s="208" t="s">
        <v>204</v>
      </c>
      <c r="G134" s="15"/>
      <c r="H134" s="209">
        <v>44.700000000000003</v>
      </c>
      <c r="I134" s="210"/>
      <c r="J134" s="15"/>
      <c r="K134" s="15"/>
      <c r="L134" s="206"/>
      <c r="M134" s="211"/>
      <c r="N134" s="212"/>
      <c r="O134" s="212"/>
      <c r="P134" s="212"/>
      <c r="Q134" s="212"/>
      <c r="R134" s="212"/>
      <c r="S134" s="212"/>
      <c r="T134" s="213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07" t="s">
        <v>158</v>
      </c>
      <c r="AU134" s="207" t="s">
        <v>86</v>
      </c>
      <c r="AV134" s="15" t="s">
        <v>138</v>
      </c>
      <c r="AW134" s="15" t="s">
        <v>32</v>
      </c>
      <c r="AX134" s="15" t="s">
        <v>84</v>
      </c>
      <c r="AY134" s="207" t="s">
        <v>121</v>
      </c>
    </row>
    <row r="135" s="2" customFormat="1" ht="24.15" customHeight="1">
      <c r="A135" s="38"/>
      <c r="B135" s="171"/>
      <c r="C135" s="172" t="s">
        <v>134</v>
      </c>
      <c r="D135" s="172" t="s">
        <v>124</v>
      </c>
      <c r="E135" s="173" t="s">
        <v>205</v>
      </c>
      <c r="F135" s="174" t="s">
        <v>206</v>
      </c>
      <c r="G135" s="175" t="s">
        <v>198</v>
      </c>
      <c r="H135" s="176">
        <v>233.09999999999999</v>
      </c>
      <c r="I135" s="177"/>
      <c r="J135" s="178">
        <f>ROUND(I135*H135,2)</f>
        <v>0</v>
      </c>
      <c r="K135" s="174" t="s">
        <v>128</v>
      </c>
      <c r="L135" s="39"/>
      <c r="M135" s="179" t="s">
        <v>1</v>
      </c>
      <c r="N135" s="180" t="s">
        <v>41</v>
      </c>
      <c r="O135" s="77"/>
      <c r="P135" s="181">
        <f>O135*H135</f>
        <v>0</v>
      </c>
      <c r="Q135" s="181">
        <v>0</v>
      </c>
      <c r="R135" s="181">
        <f>Q135*H135</f>
        <v>0</v>
      </c>
      <c r="S135" s="181">
        <v>0.255</v>
      </c>
      <c r="T135" s="182">
        <f>S135*H135</f>
        <v>59.4405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138</v>
      </c>
      <c r="AT135" s="183" t="s">
        <v>124</v>
      </c>
      <c r="AU135" s="183" t="s">
        <v>86</v>
      </c>
      <c r="AY135" s="19" t="s">
        <v>121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84</v>
      </c>
      <c r="BK135" s="184">
        <f>ROUND(I135*H135,2)</f>
        <v>0</v>
      </c>
      <c r="BL135" s="19" t="s">
        <v>138</v>
      </c>
      <c r="BM135" s="183" t="s">
        <v>207</v>
      </c>
    </row>
    <row r="136" s="14" customFormat="1">
      <c r="A136" s="14"/>
      <c r="B136" s="193"/>
      <c r="C136" s="14"/>
      <c r="D136" s="186" t="s">
        <v>158</v>
      </c>
      <c r="E136" s="194" t="s">
        <v>1</v>
      </c>
      <c r="F136" s="195" t="s">
        <v>208</v>
      </c>
      <c r="G136" s="14"/>
      <c r="H136" s="196">
        <v>233.09999999999999</v>
      </c>
      <c r="I136" s="197"/>
      <c r="J136" s="14"/>
      <c r="K136" s="14"/>
      <c r="L136" s="193"/>
      <c r="M136" s="198"/>
      <c r="N136" s="199"/>
      <c r="O136" s="199"/>
      <c r="P136" s="199"/>
      <c r="Q136" s="199"/>
      <c r="R136" s="199"/>
      <c r="S136" s="199"/>
      <c r="T136" s="20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4" t="s">
        <v>158</v>
      </c>
      <c r="AU136" s="194" t="s">
        <v>86</v>
      </c>
      <c r="AV136" s="14" t="s">
        <v>86</v>
      </c>
      <c r="AW136" s="14" t="s">
        <v>32</v>
      </c>
      <c r="AX136" s="14" t="s">
        <v>84</v>
      </c>
      <c r="AY136" s="194" t="s">
        <v>121</v>
      </c>
    </row>
    <row r="137" s="2" customFormat="1" ht="24.15" customHeight="1">
      <c r="A137" s="38"/>
      <c r="B137" s="171"/>
      <c r="C137" s="172" t="s">
        <v>138</v>
      </c>
      <c r="D137" s="172" t="s">
        <v>124</v>
      </c>
      <c r="E137" s="173" t="s">
        <v>209</v>
      </c>
      <c r="F137" s="174" t="s">
        <v>210</v>
      </c>
      <c r="G137" s="175" t="s">
        <v>198</v>
      </c>
      <c r="H137" s="176">
        <v>169.5</v>
      </c>
      <c r="I137" s="177"/>
      <c r="J137" s="178">
        <f>ROUND(I137*H137,2)</f>
        <v>0</v>
      </c>
      <c r="K137" s="174" t="s">
        <v>128</v>
      </c>
      <c r="L137" s="39"/>
      <c r="M137" s="179" t="s">
        <v>1</v>
      </c>
      <c r="N137" s="180" t="s">
        <v>41</v>
      </c>
      <c r="O137" s="77"/>
      <c r="P137" s="181">
        <f>O137*H137</f>
        <v>0</v>
      </c>
      <c r="Q137" s="181">
        <v>0</v>
      </c>
      <c r="R137" s="181">
        <f>Q137*H137</f>
        <v>0</v>
      </c>
      <c r="S137" s="181">
        <v>0.26000000000000001</v>
      </c>
      <c r="T137" s="182">
        <f>S137*H137</f>
        <v>44.07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3" t="s">
        <v>138</v>
      </c>
      <c r="AT137" s="183" t="s">
        <v>124</v>
      </c>
      <c r="AU137" s="183" t="s">
        <v>86</v>
      </c>
      <c r="AY137" s="19" t="s">
        <v>121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9" t="s">
        <v>84</v>
      </c>
      <c r="BK137" s="184">
        <f>ROUND(I137*H137,2)</f>
        <v>0</v>
      </c>
      <c r="BL137" s="19" t="s">
        <v>138</v>
      </c>
      <c r="BM137" s="183" t="s">
        <v>211</v>
      </c>
    </row>
    <row r="138" s="14" customFormat="1">
      <c r="A138" s="14"/>
      <c r="B138" s="193"/>
      <c r="C138" s="14"/>
      <c r="D138" s="186" t="s">
        <v>158</v>
      </c>
      <c r="E138" s="194" t="s">
        <v>1</v>
      </c>
      <c r="F138" s="195" t="s">
        <v>212</v>
      </c>
      <c r="G138" s="14"/>
      <c r="H138" s="196">
        <v>169.5</v>
      </c>
      <c r="I138" s="197"/>
      <c r="J138" s="14"/>
      <c r="K138" s="14"/>
      <c r="L138" s="193"/>
      <c r="M138" s="198"/>
      <c r="N138" s="199"/>
      <c r="O138" s="199"/>
      <c r="P138" s="199"/>
      <c r="Q138" s="199"/>
      <c r="R138" s="199"/>
      <c r="S138" s="199"/>
      <c r="T138" s="20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194" t="s">
        <v>158</v>
      </c>
      <c r="AU138" s="194" t="s">
        <v>86</v>
      </c>
      <c r="AV138" s="14" t="s">
        <v>86</v>
      </c>
      <c r="AW138" s="14" t="s">
        <v>32</v>
      </c>
      <c r="AX138" s="14" t="s">
        <v>84</v>
      </c>
      <c r="AY138" s="194" t="s">
        <v>121</v>
      </c>
    </row>
    <row r="139" s="2" customFormat="1" ht="24.15" customHeight="1">
      <c r="A139" s="38"/>
      <c r="B139" s="171"/>
      <c r="C139" s="172" t="s">
        <v>120</v>
      </c>
      <c r="D139" s="172" t="s">
        <v>124</v>
      </c>
      <c r="E139" s="173" t="s">
        <v>213</v>
      </c>
      <c r="F139" s="174" t="s">
        <v>214</v>
      </c>
      <c r="G139" s="175" t="s">
        <v>198</v>
      </c>
      <c r="H139" s="176">
        <v>3</v>
      </c>
      <c r="I139" s="177"/>
      <c r="J139" s="178">
        <f>ROUND(I139*H139,2)</f>
        <v>0</v>
      </c>
      <c r="K139" s="174" t="s">
        <v>128</v>
      </c>
      <c r="L139" s="39"/>
      <c r="M139" s="179" t="s">
        <v>1</v>
      </c>
      <c r="N139" s="180" t="s">
        <v>41</v>
      </c>
      <c r="O139" s="77"/>
      <c r="P139" s="181">
        <f>O139*H139</f>
        <v>0</v>
      </c>
      <c r="Q139" s="181">
        <v>0</v>
      </c>
      <c r="R139" s="181">
        <f>Q139*H139</f>
        <v>0</v>
      </c>
      <c r="S139" s="181">
        <v>0.32000000000000001</v>
      </c>
      <c r="T139" s="182">
        <f>S139*H139</f>
        <v>0.95999999999999996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3" t="s">
        <v>138</v>
      </c>
      <c r="AT139" s="183" t="s">
        <v>124</v>
      </c>
      <c r="AU139" s="183" t="s">
        <v>86</v>
      </c>
      <c r="AY139" s="19" t="s">
        <v>121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9" t="s">
        <v>84</v>
      </c>
      <c r="BK139" s="184">
        <f>ROUND(I139*H139,2)</f>
        <v>0</v>
      </c>
      <c r="BL139" s="19" t="s">
        <v>138</v>
      </c>
      <c r="BM139" s="183" t="s">
        <v>215</v>
      </c>
    </row>
    <row r="140" s="2" customFormat="1" ht="33" customHeight="1">
      <c r="A140" s="38"/>
      <c r="B140" s="171"/>
      <c r="C140" s="172" t="s">
        <v>149</v>
      </c>
      <c r="D140" s="172" t="s">
        <v>124</v>
      </c>
      <c r="E140" s="173" t="s">
        <v>216</v>
      </c>
      <c r="F140" s="174" t="s">
        <v>217</v>
      </c>
      <c r="G140" s="175" t="s">
        <v>198</v>
      </c>
      <c r="H140" s="176">
        <v>629.20000000000005</v>
      </c>
      <c r="I140" s="177"/>
      <c r="J140" s="178">
        <f>ROUND(I140*H140,2)</f>
        <v>0</v>
      </c>
      <c r="K140" s="174" t="s">
        <v>128</v>
      </c>
      <c r="L140" s="39"/>
      <c r="M140" s="179" t="s">
        <v>1</v>
      </c>
      <c r="N140" s="180" t="s">
        <v>41</v>
      </c>
      <c r="O140" s="77"/>
      <c r="P140" s="181">
        <f>O140*H140</f>
        <v>0</v>
      </c>
      <c r="Q140" s="181">
        <v>0</v>
      </c>
      <c r="R140" s="181">
        <f>Q140*H140</f>
        <v>0</v>
      </c>
      <c r="S140" s="181">
        <v>0.28999999999999998</v>
      </c>
      <c r="T140" s="182">
        <f>S140*H140</f>
        <v>182.46799999999999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3" t="s">
        <v>138</v>
      </c>
      <c r="AT140" s="183" t="s">
        <v>124</v>
      </c>
      <c r="AU140" s="183" t="s">
        <v>86</v>
      </c>
      <c r="AY140" s="19" t="s">
        <v>121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9" t="s">
        <v>84</v>
      </c>
      <c r="BK140" s="184">
        <f>ROUND(I140*H140,2)</f>
        <v>0</v>
      </c>
      <c r="BL140" s="19" t="s">
        <v>138</v>
      </c>
      <c r="BM140" s="183" t="s">
        <v>218</v>
      </c>
    </row>
    <row r="141" s="14" customFormat="1">
      <c r="A141" s="14"/>
      <c r="B141" s="193"/>
      <c r="C141" s="14"/>
      <c r="D141" s="186" t="s">
        <v>158</v>
      </c>
      <c r="E141" s="194" t="s">
        <v>1</v>
      </c>
      <c r="F141" s="195" t="s">
        <v>219</v>
      </c>
      <c r="G141" s="14"/>
      <c r="H141" s="196">
        <v>143.69999999999999</v>
      </c>
      <c r="I141" s="197"/>
      <c r="J141" s="14"/>
      <c r="K141" s="14"/>
      <c r="L141" s="193"/>
      <c r="M141" s="198"/>
      <c r="N141" s="199"/>
      <c r="O141" s="199"/>
      <c r="P141" s="199"/>
      <c r="Q141" s="199"/>
      <c r="R141" s="199"/>
      <c r="S141" s="199"/>
      <c r="T141" s="20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94" t="s">
        <v>158</v>
      </c>
      <c r="AU141" s="194" t="s">
        <v>86</v>
      </c>
      <c r="AV141" s="14" t="s">
        <v>86</v>
      </c>
      <c r="AW141" s="14" t="s">
        <v>32</v>
      </c>
      <c r="AX141" s="14" t="s">
        <v>76</v>
      </c>
      <c r="AY141" s="194" t="s">
        <v>121</v>
      </c>
    </row>
    <row r="142" s="14" customFormat="1">
      <c r="A142" s="14"/>
      <c r="B142" s="193"/>
      <c r="C142" s="14"/>
      <c r="D142" s="186" t="s">
        <v>158</v>
      </c>
      <c r="E142" s="194" t="s">
        <v>1</v>
      </c>
      <c r="F142" s="195" t="s">
        <v>220</v>
      </c>
      <c r="G142" s="14"/>
      <c r="H142" s="196">
        <v>233.09999999999999</v>
      </c>
      <c r="I142" s="197"/>
      <c r="J142" s="14"/>
      <c r="K142" s="14"/>
      <c r="L142" s="193"/>
      <c r="M142" s="198"/>
      <c r="N142" s="199"/>
      <c r="O142" s="199"/>
      <c r="P142" s="199"/>
      <c r="Q142" s="199"/>
      <c r="R142" s="199"/>
      <c r="S142" s="199"/>
      <c r="T142" s="20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94" t="s">
        <v>158</v>
      </c>
      <c r="AU142" s="194" t="s">
        <v>86</v>
      </c>
      <c r="AV142" s="14" t="s">
        <v>86</v>
      </c>
      <c r="AW142" s="14" t="s">
        <v>32</v>
      </c>
      <c r="AX142" s="14" t="s">
        <v>76</v>
      </c>
      <c r="AY142" s="194" t="s">
        <v>121</v>
      </c>
    </row>
    <row r="143" s="14" customFormat="1">
      <c r="A143" s="14"/>
      <c r="B143" s="193"/>
      <c r="C143" s="14"/>
      <c r="D143" s="186" t="s">
        <v>158</v>
      </c>
      <c r="E143" s="194" t="s">
        <v>1</v>
      </c>
      <c r="F143" s="195" t="s">
        <v>221</v>
      </c>
      <c r="G143" s="14"/>
      <c r="H143" s="196">
        <v>169.5</v>
      </c>
      <c r="I143" s="197"/>
      <c r="J143" s="14"/>
      <c r="K143" s="14"/>
      <c r="L143" s="193"/>
      <c r="M143" s="198"/>
      <c r="N143" s="199"/>
      <c r="O143" s="199"/>
      <c r="P143" s="199"/>
      <c r="Q143" s="199"/>
      <c r="R143" s="199"/>
      <c r="S143" s="199"/>
      <c r="T143" s="20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4" t="s">
        <v>158</v>
      </c>
      <c r="AU143" s="194" t="s">
        <v>86</v>
      </c>
      <c r="AV143" s="14" t="s">
        <v>86</v>
      </c>
      <c r="AW143" s="14" t="s">
        <v>32</v>
      </c>
      <c r="AX143" s="14" t="s">
        <v>76</v>
      </c>
      <c r="AY143" s="194" t="s">
        <v>121</v>
      </c>
    </row>
    <row r="144" s="14" customFormat="1">
      <c r="A144" s="14"/>
      <c r="B144" s="193"/>
      <c r="C144" s="14"/>
      <c r="D144" s="186" t="s">
        <v>158</v>
      </c>
      <c r="E144" s="194" t="s">
        <v>1</v>
      </c>
      <c r="F144" s="195" t="s">
        <v>222</v>
      </c>
      <c r="G144" s="14"/>
      <c r="H144" s="196">
        <v>3</v>
      </c>
      <c r="I144" s="197"/>
      <c r="J144" s="14"/>
      <c r="K144" s="14"/>
      <c r="L144" s="193"/>
      <c r="M144" s="198"/>
      <c r="N144" s="199"/>
      <c r="O144" s="199"/>
      <c r="P144" s="199"/>
      <c r="Q144" s="199"/>
      <c r="R144" s="199"/>
      <c r="S144" s="199"/>
      <c r="T144" s="20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94" t="s">
        <v>158</v>
      </c>
      <c r="AU144" s="194" t="s">
        <v>86</v>
      </c>
      <c r="AV144" s="14" t="s">
        <v>86</v>
      </c>
      <c r="AW144" s="14" t="s">
        <v>32</v>
      </c>
      <c r="AX144" s="14" t="s">
        <v>76</v>
      </c>
      <c r="AY144" s="194" t="s">
        <v>121</v>
      </c>
    </row>
    <row r="145" s="14" customFormat="1">
      <c r="A145" s="14"/>
      <c r="B145" s="193"/>
      <c r="C145" s="14"/>
      <c r="D145" s="186" t="s">
        <v>158</v>
      </c>
      <c r="E145" s="194" t="s">
        <v>1</v>
      </c>
      <c r="F145" s="195" t="s">
        <v>223</v>
      </c>
      <c r="G145" s="14"/>
      <c r="H145" s="196">
        <v>79.900000000000006</v>
      </c>
      <c r="I145" s="197"/>
      <c r="J145" s="14"/>
      <c r="K145" s="14"/>
      <c r="L145" s="193"/>
      <c r="M145" s="198"/>
      <c r="N145" s="199"/>
      <c r="O145" s="199"/>
      <c r="P145" s="199"/>
      <c r="Q145" s="199"/>
      <c r="R145" s="199"/>
      <c r="S145" s="199"/>
      <c r="T145" s="20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194" t="s">
        <v>158</v>
      </c>
      <c r="AU145" s="194" t="s">
        <v>86</v>
      </c>
      <c r="AV145" s="14" t="s">
        <v>86</v>
      </c>
      <c r="AW145" s="14" t="s">
        <v>32</v>
      </c>
      <c r="AX145" s="14" t="s">
        <v>76</v>
      </c>
      <c r="AY145" s="194" t="s">
        <v>121</v>
      </c>
    </row>
    <row r="146" s="15" customFormat="1">
      <c r="A146" s="15"/>
      <c r="B146" s="206"/>
      <c r="C146" s="15"/>
      <c r="D146" s="186" t="s">
        <v>158</v>
      </c>
      <c r="E146" s="207" t="s">
        <v>1</v>
      </c>
      <c r="F146" s="208" t="s">
        <v>204</v>
      </c>
      <c r="G146" s="15"/>
      <c r="H146" s="209">
        <v>629.19999999999993</v>
      </c>
      <c r="I146" s="210"/>
      <c r="J146" s="15"/>
      <c r="K146" s="15"/>
      <c r="L146" s="206"/>
      <c r="M146" s="211"/>
      <c r="N146" s="212"/>
      <c r="O146" s="212"/>
      <c r="P146" s="212"/>
      <c r="Q146" s="212"/>
      <c r="R146" s="212"/>
      <c r="S146" s="212"/>
      <c r="T146" s="21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07" t="s">
        <v>158</v>
      </c>
      <c r="AU146" s="207" t="s">
        <v>86</v>
      </c>
      <c r="AV146" s="15" t="s">
        <v>138</v>
      </c>
      <c r="AW146" s="15" t="s">
        <v>32</v>
      </c>
      <c r="AX146" s="15" t="s">
        <v>84</v>
      </c>
      <c r="AY146" s="207" t="s">
        <v>121</v>
      </c>
    </row>
    <row r="147" s="2" customFormat="1" ht="33" customHeight="1">
      <c r="A147" s="38"/>
      <c r="B147" s="171"/>
      <c r="C147" s="172" t="s">
        <v>153</v>
      </c>
      <c r="D147" s="172" t="s">
        <v>124</v>
      </c>
      <c r="E147" s="173" t="s">
        <v>224</v>
      </c>
      <c r="F147" s="174" t="s">
        <v>225</v>
      </c>
      <c r="G147" s="175" t="s">
        <v>198</v>
      </c>
      <c r="H147" s="176">
        <v>106</v>
      </c>
      <c r="I147" s="177"/>
      <c r="J147" s="178">
        <f>ROUND(I147*H147,2)</f>
        <v>0</v>
      </c>
      <c r="K147" s="174" t="s">
        <v>128</v>
      </c>
      <c r="L147" s="39"/>
      <c r="M147" s="179" t="s">
        <v>1</v>
      </c>
      <c r="N147" s="180" t="s">
        <v>41</v>
      </c>
      <c r="O147" s="77"/>
      <c r="P147" s="181">
        <f>O147*H147</f>
        <v>0</v>
      </c>
      <c r="Q147" s="181">
        <v>0</v>
      </c>
      <c r="R147" s="181">
        <f>Q147*H147</f>
        <v>0</v>
      </c>
      <c r="S147" s="181">
        <v>0.44</v>
      </c>
      <c r="T147" s="182">
        <f>S147*H147</f>
        <v>46.640000000000001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83" t="s">
        <v>138</v>
      </c>
      <c r="AT147" s="183" t="s">
        <v>124</v>
      </c>
      <c r="AU147" s="183" t="s">
        <v>86</v>
      </c>
      <c r="AY147" s="19" t="s">
        <v>121</v>
      </c>
      <c r="BE147" s="184">
        <f>IF(N147="základní",J147,0)</f>
        <v>0</v>
      </c>
      <c r="BF147" s="184">
        <f>IF(N147="snížená",J147,0)</f>
        <v>0</v>
      </c>
      <c r="BG147" s="184">
        <f>IF(N147="zákl. přenesená",J147,0)</f>
        <v>0</v>
      </c>
      <c r="BH147" s="184">
        <f>IF(N147="sníž. přenesená",J147,0)</f>
        <v>0</v>
      </c>
      <c r="BI147" s="184">
        <f>IF(N147="nulová",J147,0)</f>
        <v>0</v>
      </c>
      <c r="BJ147" s="19" t="s">
        <v>84</v>
      </c>
      <c r="BK147" s="184">
        <f>ROUND(I147*H147,2)</f>
        <v>0</v>
      </c>
      <c r="BL147" s="19" t="s">
        <v>138</v>
      </c>
      <c r="BM147" s="183" t="s">
        <v>226</v>
      </c>
    </row>
    <row r="148" s="14" customFormat="1">
      <c r="A148" s="14"/>
      <c r="B148" s="193"/>
      <c r="C148" s="14"/>
      <c r="D148" s="186" t="s">
        <v>158</v>
      </c>
      <c r="E148" s="194" t="s">
        <v>1</v>
      </c>
      <c r="F148" s="195" t="s">
        <v>227</v>
      </c>
      <c r="G148" s="14"/>
      <c r="H148" s="196">
        <v>22</v>
      </c>
      <c r="I148" s="197"/>
      <c r="J148" s="14"/>
      <c r="K148" s="14"/>
      <c r="L148" s="193"/>
      <c r="M148" s="198"/>
      <c r="N148" s="199"/>
      <c r="O148" s="199"/>
      <c r="P148" s="199"/>
      <c r="Q148" s="199"/>
      <c r="R148" s="199"/>
      <c r="S148" s="199"/>
      <c r="T148" s="20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94" t="s">
        <v>158</v>
      </c>
      <c r="AU148" s="194" t="s">
        <v>86</v>
      </c>
      <c r="AV148" s="14" t="s">
        <v>86</v>
      </c>
      <c r="AW148" s="14" t="s">
        <v>32</v>
      </c>
      <c r="AX148" s="14" t="s">
        <v>76</v>
      </c>
      <c r="AY148" s="194" t="s">
        <v>121</v>
      </c>
    </row>
    <row r="149" s="14" customFormat="1">
      <c r="A149" s="14"/>
      <c r="B149" s="193"/>
      <c r="C149" s="14"/>
      <c r="D149" s="186" t="s">
        <v>158</v>
      </c>
      <c r="E149" s="194" t="s">
        <v>1</v>
      </c>
      <c r="F149" s="195" t="s">
        <v>228</v>
      </c>
      <c r="G149" s="14"/>
      <c r="H149" s="196">
        <v>84</v>
      </c>
      <c r="I149" s="197"/>
      <c r="J149" s="14"/>
      <c r="K149" s="14"/>
      <c r="L149" s="193"/>
      <c r="M149" s="198"/>
      <c r="N149" s="199"/>
      <c r="O149" s="199"/>
      <c r="P149" s="199"/>
      <c r="Q149" s="199"/>
      <c r="R149" s="199"/>
      <c r="S149" s="199"/>
      <c r="T149" s="20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194" t="s">
        <v>158</v>
      </c>
      <c r="AU149" s="194" t="s">
        <v>86</v>
      </c>
      <c r="AV149" s="14" t="s">
        <v>86</v>
      </c>
      <c r="AW149" s="14" t="s">
        <v>32</v>
      </c>
      <c r="AX149" s="14" t="s">
        <v>76</v>
      </c>
      <c r="AY149" s="194" t="s">
        <v>121</v>
      </c>
    </row>
    <row r="150" s="15" customFormat="1">
      <c r="A150" s="15"/>
      <c r="B150" s="206"/>
      <c r="C150" s="15"/>
      <c r="D150" s="186" t="s">
        <v>158</v>
      </c>
      <c r="E150" s="207" t="s">
        <v>1</v>
      </c>
      <c r="F150" s="208" t="s">
        <v>204</v>
      </c>
      <c r="G150" s="15"/>
      <c r="H150" s="209">
        <v>106</v>
      </c>
      <c r="I150" s="210"/>
      <c r="J150" s="15"/>
      <c r="K150" s="15"/>
      <c r="L150" s="206"/>
      <c r="M150" s="211"/>
      <c r="N150" s="212"/>
      <c r="O150" s="212"/>
      <c r="P150" s="212"/>
      <c r="Q150" s="212"/>
      <c r="R150" s="212"/>
      <c r="S150" s="212"/>
      <c r="T150" s="213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07" t="s">
        <v>158</v>
      </c>
      <c r="AU150" s="207" t="s">
        <v>86</v>
      </c>
      <c r="AV150" s="15" t="s">
        <v>138</v>
      </c>
      <c r="AW150" s="15" t="s">
        <v>32</v>
      </c>
      <c r="AX150" s="15" t="s">
        <v>84</v>
      </c>
      <c r="AY150" s="207" t="s">
        <v>121</v>
      </c>
    </row>
    <row r="151" s="2" customFormat="1" ht="24.15" customHeight="1">
      <c r="A151" s="38"/>
      <c r="B151" s="171"/>
      <c r="C151" s="172" t="s">
        <v>161</v>
      </c>
      <c r="D151" s="172" t="s">
        <v>124</v>
      </c>
      <c r="E151" s="173" t="s">
        <v>229</v>
      </c>
      <c r="F151" s="174" t="s">
        <v>230</v>
      </c>
      <c r="G151" s="175" t="s">
        <v>198</v>
      </c>
      <c r="H151" s="176">
        <v>208.09999999999999</v>
      </c>
      <c r="I151" s="177"/>
      <c r="J151" s="178">
        <f>ROUND(I151*H151,2)</f>
        <v>0</v>
      </c>
      <c r="K151" s="174" t="s">
        <v>128</v>
      </c>
      <c r="L151" s="39"/>
      <c r="M151" s="179" t="s">
        <v>1</v>
      </c>
      <c r="N151" s="180" t="s">
        <v>41</v>
      </c>
      <c r="O151" s="77"/>
      <c r="P151" s="181">
        <f>O151*H151</f>
        <v>0</v>
      </c>
      <c r="Q151" s="181">
        <v>0</v>
      </c>
      <c r="R151" s="181">
        <f>Q151*H151</f>
        <v>0</v>
      </c>
      <c r="S151" s="181">
        <v>0.23999999999999999</v>
      </c>
      <c r="T151" s="182">
        <f>S151*H151</f>
        <v>49.943999999999996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83" t="s">
        <v>138</v>
      </c>
      <c r="AT151" s="183" t="s">
        <v>124</v>
      </c>
      <c r="AU151" s="183" t="s">
        <v>86</v>
      </c>
      <c r="AY151" s="19" t="s">
        <v>121</v>
      </c>
      <c r="BE151" s="184">
        <f>IF(N151="základní",J151,0)</f>
        <v>0</v>
      </c>
      <c r="BF151" s="184">
        <f>IF(N151="snížená",J151,0)</f>
        <v>0</v>
      </c>
      <c r="BG151" s="184">
        <f>IF(N151="zákl. přenesená",J151,0)</f>
        <v>0</v>
      </c>
      <c r="BH151" s="184">
        <f>IF(N151="sníž. přenesená",J151,0)</f>
        <v>0</v>
      </c>
      <c r="BI151" s="184">
        <f>IF(N151="nulová",J151,0)</f>
        <v>0</v>
      </c>
      <c r="BJ151" s="19" t="s">
        <v>84</v>
      </c>
      <c r="BK151" s="184">
        <f>ROUND(I151*H151,2)</f>
        <v>0</v>
      </c>
      <c r="BL151" s="19" t="s">
        <v>138</v>
      </c>
      <c r="BM151" s="183" t="s">
        <v>231</v>
      </c>
    </row>
    <row r="152" s="14" customFormat="1">
      <c r="A152" s="14"/>
      <c r="B152" s="193"/>
      <c r="C152" s="14"/>
      <c r="D152" s="186" t="s">
        <v>158</v>
      </c>
      <c r="E152" s="194" t="s">
        <v>1</v>
      </c>
      <c r="F152" s="195" t="s">
        <v>232</v>
      </c>
      <c r="G152" s="14"/>
      <c r="H152" s="196">
        <v>79.900000000000006</v>
      </c>
      <c r="I152" s="197"/>
      <c r="J152" s="14"/>
      <c r="K152" s="14"/>
      <c r="L152" s="193"/>
      <c r="M152" s="198"/>
      <c r="N152" s="199"/>
      <c r="O152" s="199"/>
      <c r="P152" s="199"/>
      <c r="Q152" s="199"/>
      <c r="R152" s="199"/>
      <c r="S152" s="199"/>
      <c r="T152" s="20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194" t="s">
        <v>158</v>
      </c>
      <c r="AU152" s="194" t="s">
        <v>86</v>
      </c>
      <c r="AV152" s="14" t="s">
        <v>86</v>
      </c>
      <c r="AW152" s="14" t="s">
        <v>32</v>
      </c>
      <c r="AX152" s="14" t="s">
        <v>76</v>
      </c>
      <c r="AY152" s="194" t="s">
        <v>121</v>
      </c>
    </row>
    <row r="153" s="14" customFormat="1">
      <c r="A153" s="14"/>
      <c r="B153" s="193"/>
      <c r="C153" s="14"/>
      <c r="D153" s="186" t="s">
        <v>158</v>
      </c>
      <c r="E153" s="194" t="s">
        <v>1</v>
      </c>
      <c r="F153" s="195" t="s">
        <v>233</v>
      </c>
      <c r="G153" s="14"/>
      <c r="H153" s="196">
        <v>128.19999999999999</v>
      </c>
      <c r="I153" s="197"/>
      <c r="J153" s="14"/>
      <c r="K153" s="14"/>
      <c r="L153" s="193"/>
      <c r="M153" s="198"/>
      <c r="N153" s="199"/>
      <c r="O153" s="199"/>
      <c r="P153" s="199"/>
      <c r="Q153" s="199"/>
      <c r="R153" s="199"/>
      <c r="S153" s="199"/>
      <c r="T153" s="20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194" t="s">
        <v>158</v>
      </c>
      <c r="AU153" s="194" t="s">
        <v>86</v>
      </c>
      <c r="AV153" s="14" t="s">
        <v>86</v>
      </c>
      <c r="AW153" s="14" t="s">
        <v>32</v>
      </c>
      <c r="AX153" s="14" t="s">
        <v>76</v>
      </c>
      <c r="AY153" s="194" t="s">
        <v>121</v>
      </c>
    </row>
    <row r="154" s="15" customFormat="1">
      <c r="A154" s="15"/>
      <c r="B154" s="206"/>
      <c r="C154" s="15"/>
      <c r="D154" s="186" t="s">
        <v>158</v>
      </c>
      <c r="E154" s="207" t="s">
        <v>1</v>
      </c>
      <c r="F154" s="208" t="s">
        <v>204</v>
      </c>
      <c r="G154" s="15"/>
      <c r="H154" s="209">
        <v>208.09999999999999</v>
      </c>
      <c r="I154" s="210"/>
      <c r="J154" s="15"/>
      <c r="K154" s="15"/>
      <c r="L154" s="206"/>
      <c r="M154" s="211"/>
      <c r="N154" s="212"/>
      <c r="O154" s="212"/>
      <c r="P154" s="212"/>
      <c r="Q154" s="212"/>
      <c r="R154" s="212"/>
      <c r="S154" s="212"/>
      <c r="T154" s="21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07" t="s">
        <v>158</v>
      </c>
      <c r="AU154" s="207" t="s">
        <v>86</v>
      </c>
      <c r="AV154" s="15" t="s">
        <v>138</v>
      </c>
      <c r="AW154" s="15" t="s">
        <v>32</v>
      </c>
      <c r="AX154" s="15" t="s">
        <v>84</v>
      </c>
      <c r="AY154" s="207" t="s">
        <v>121</v>
      </c>
    </row>
    <row r="155" s="2" customFormat="1" ht="24.15" customHeight="1">
      <c r="A155" s="38"/>
      <c r="B155" s="171"/>
      <c r="C155" s="172" t="s">
        <v>167</v>
      </c>
      <c r="D155" s="172" t="s">
        <v>124</v>
      </c>
      <c r="E155" s="173" t="s">
        <v>234</v>
      </c>
      <c r="F155" s="174" t="s">
        <v>235</v>
      </c>
      <c r="G155" s="175" t="s">
        <v>198</v>
      </c>
      <c r="H155" s="176">
        <v>143.69999999999999</v>
      </c>
      <c r="I155" s="177"/>
      <c r="J155" s="178">
        <f>ROUND(I155*H155,2)</f>
        <v>0</v>
      </c>
      <c r="K155" s="174" t="s">
        <v>128</v>
      </c>
      <c r="L155" s="39"/>
      <c r="M155" s="179" t="s">
        <v>1</v>
      </c>
      <c r="N155" s="180" t="s">
        <v>41</v>
      </c>
      <c r="O155" s="77"/>
      <c r="P155" s="181">
        <f>O155*H155</f>
        <v>0</v>
      </c>
      <c r="Q155" s="181">
        <v>0</v>
      </c>
      <c r="R155" s="181">
        <f>Q155*H155</f>
        <v>0</v>
      </c>
      <c r="S155" s="181">
        <v>0.098000000000000004</v>
      </c>
      <c r="T155" s="182">
        <f>S155*H155</f>
        <v>14.082599999999999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3" t="s">
        <v>138</v>
      </c>
      <c r="AT155" s="183" t="s">
        <v>124</v>
      </c>
      <c r="AU155" s="183" t="s">
        <v>86</v>
      </c>
      <c r="AY155" s="19" t="s">
        <v>121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9" t="s">
        <v>84</v>
      </c>
      <c r="BK155" s="184">
        <f>ROUND(I155*H155,2)</f>
        <v>0</v>
      </c>
      <c r="BL155" s="19" t="s">
        <v>138</v>
      </c>
      <c r="BM155" s="183" t="s">
        <v>236</v>
      </c>
    </row>
    <row r="156" s="14" customFormat="1">
      <c r="A156" s="14"/>
      <c r="B156" s="193"/>
      <c r="C156" s="14"/>
      <c r="D156" s="186" t="s">
        <v>158</v>
      </c>
      <c r="E156" s="194" t="s">
        <v>1</v>
      </c>
      <c r="F156" s="195" t="s">
        <v>237</v>
      </c>
      <c r="G156" s="14"/>
      <c r="H156" s="196">
        <v>143.69999999999999</v>
      </c>
      <c r="I156" s="197"/>
      <c r="J156" s="14"/>
      <c r="K156" s="14"/>
      <c r="L156" s="193"/>
      <c r="M156" s="198"/>
      <c r="N156" s="199"/>
      <c r="O156" s="199"/>
      <c r="P156" s="199"/>
      <c r="Q156" s="199"/>
      <c r="R156" s="199"/>
      <c r="S156" s="199"/>
      <c r="T156" s="20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194" t="s">
        <v>158</v>
      </c>
      <c r="AU156" s="194" t="s">
        <v>86</v>
      </c>
      <c r="AV156" s="14" t="s">
        <v>86</v>
      </c>
      <c r="AW156" s="14" t="s">
        <v>32</v>
      </c>
      <c r="AX156" s="14" t="s">
        <v>84</v>
      </c>
      <c r="AY156" s="194" t="s">
        <v>121</v>
      </c>
    </row>
    <row r="157" s="2" customFormat="1" ht="24.15" customHeight="1">
      <c r="A157" s="38"/>
      <c r="B157" s="171"/>
      <c r="C157" s="172" t="s">
        <v>171</v>
      </c>
      <c r="D157" s="172" t="s">
        <v>124</v>
      </c>
      <c r="E157" s="173" t="s">
        <v>238</v>
      </c>
      <c r="F157" s="174" t="s">
        <v>239</v>
      </c>
      <c r="G157" s="175" t="s">
        <v>198</v>
      </c>
      <c r="H157" s="176">
        <v>372</v>
      </c>
      <c r="I157" s="177"/>
      <c r="J157" s="178">
        <f>ROUND(I157*H157,2)</f>
        <v>0</v>
      </c>
      <c r="K157" s="174" t="s">
        <v>128</v>
      </c>
      <c r="L157" s="39"/>
      <c r="M157" s="179" t="s">
        <v>1</v>
      </c>
      <c r="N157" s="180" t="s">
        <v>41</v>
      </c>
      <c r="O157" s="77"/>
      <c r="P157" s="181">
        <f>O157*H157</f>
        <v>0</v>
      </c>
      <c r="Q157" s="181">
        <v>1.0000000000000001E-05</v>
      </c>
      <c r="R157" s="181">
        <f>Q157*H157</f>
        <v>0.0037200000000000002</v>
      </c>
      <c r="S157" s="181">
        <v>0.11500000000000001</v>
      </c>
      <c r="T157" s="182">
        <f>S157*H157</f>
        <v>42.780000000000001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3" t="s">
        <v>138</v>
      </c>
      <c r="AT157" s="183" t="s">
        <v>124</v>
      </c>
      <c r="AU157" s="183" t="s">
        <v>86</v>
      </c>
      <c r="AY157" s="19" t="s">
        <v>121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9" t="s">
        <v>84</v>
      </c>
      <c r="BK157" s="184">
        <f>ROUND(I157*H157,2)</f>
        <v>0</v>
      </c>
      <c r="BL157" s="19" t="s">
        <v>138</v>
      </c>
      <c r="BM157" s="183" t="s">
        <v>240</v>
      </c>
    </row>
    <row r="158" s="13" customFormat="1">
      <c r="A158" s="13"/>
      <c r="B158" s="185"/>
      <c r="C158" s="13"/>
      <c r="D158" s="186" t="s">
        <v>158</v>
      </c>
      <c r="E158" s="187" t="s">
        <v>1</v>
      </c>
      <c r="F158" s="188" t="s">
        <v>241</v>
      </c>
      <c r="G158" s="13"/>
      <c r="H158" s="187" t="s">
        <v>1</v>
      </c>
      <c r="I158" s="189"/>
      <c r="J158" s="13"/>
      <c r="K158" s="13"/>
      <c r="L158" s="185"/>
      <c r="M158" s="190"/>
      <c r="N158" s="191"/>
      <c r="O158" s="191"/>
      <c r="P158" s="191"/>
      <c r="Q158" s="191"/>
      <c r="R158" s="191"/>
      <c r="S158" s="191"/>
      <c r="T158" s="19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7" t="s">
        <v>158</v>
      </c>
      <c r="AU158" s="187" t="s">
        <v>86</v>
      </c>
      <c r="AV158" s="13" t="s">
        <v>84</v>
      </c>
      <c r="AW158" s="13" t="s">
        <v>32</v>
      </c>
      <c r="AX158" s="13" t="s">
        <v>76</v>
      </c>
      <c r="AY158" s="187" t="s">
        <v>121</v>
      </c>
    </row>
    <row r="159" s="14" customFormat="1">
      <c r="A159" s="14"/>
      <c r="B159" s="193"/>
      <c r="C159" s="14"/>
      <c r="D159" s="186" t="s">
        <v>158</v>
      </c>
      <c r="E159" s="194" t="s">
        <v>1</v>
      </c>
      <c r="F159" s="195" t="s">
        <v>242</v>
      </c>
      <c r="G159" s="14"/>
      <c r="H159" s="196">
        <v>57.5</v>
      </c>
      <c r="I159" s="197"/>
      <c r="J159" s="14"/>
      <c r="K159" s="14"/>
      <c r="L159" s="193"/>
      <c r="M159" s="198"/>
      <c r="N159" s="199"/>
      <c r="O159" s="199"/>
      <c r="P159" s="199"/>
      <c r="Q159" s="199"/>
      <c r="R159" s="199"/>
      <c r="S159" s="199"/>
      <c r="T159" s="20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194" t="s">
        <v>158</v>
      </c>
      <c r="AU159" s="194" t="s">
        <v>86</v>
      </c>
      <c r="AV159" s="14" t="s">
        <v>86</v>
      </c>
      <c r="AW159" s="14" t="s">
        <v>32</v>
      </c>
      <c r="AX159" s="14" t="s">
        <v>76</v>
      </c>
      <c r="AY159" s="194" t="s">
        <v>121</v>
      </c>
    </row>
    <row r="160" s="14" customFormat="1">
      <c r="A160" s="14"/>
      <c r="B160" s="193"/>
      <c r="C160" s="14"/>
      <c r="D160" s="186" t="s">
        <v>158</v>
      </c>
      <c r="E160" s="194" t="s">
        <v>1</v>
      </c>
      <c r="F160" s="195" t="s">
        <v>243</v>
      </c>
      <c r="G160" s="14"/>
      <c r="H160" s="196">
        <v>175</v>
      </c>
      <c r="I160" s="197"/>
      <c r="J160" s="14"/>
      <c r="K160" s="14"/>
      <c r="L160" s="193"/>
      <c r="M160" s="198"/>
      <c r="N160" s="199"/>
      <c r="O160" s="199"/>
      <c r="P160" s="199"/>
      <c r="Q160" s="199"/>
      <c r="R160" s="199"/>
      <c r="S160" s="199"/>
      <c r="T160" s="20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194" t="s">
        <v>158</v>
      </c>
      <c r="AU160" s="194" t="s">
        <v>86</v>
      </c>
      <c r="AV160" s="14" t="s">
        <v>86</v>
      </c>
      <c r="AW160" s="14" t="s">
        <v>32</v>
      </c>
      <c r="AX160" s="14" t="s">
        <v>76</v>
      </c>
      <c r="AY160" s="194" t="s">
        <v>121</v>
      </c>
    </row>
    <row r="161" s="16" customFormat="1">
      <c r="A161" s="16"/>
      <c r="B161" s="214"/>
      <c r="C161" s="16"/>
      <c r="D161" s="186" t="s">
        <v>158</v>
      </c>
      <c r="E161" s="215" t="s">
        <v>1</v>
      </c>
      <c r="F161" s="216" t="s">
        <v>244</v>
      </c>
      <c r="G161" s="16"/>
      <c r="H161" s="217">
        <v>232.5</v>
      </c>
      <c r="I161" s="218"/>
      <c r="J161" s="16"/>
      <c r="K161" s="16"/>
      <c r="L161" s="214"/>
      <c r="M161" s="219"/>
      <c r="N161" s="220"/>
      <c r="O161" s="220"/>
      <c r="P161" s="220"/>
      <c r="Q161" s="220"/>
      <c r="R161" s="220"/>
      <c r="S161" s="220"/>
      <c r="T161" s="22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15" t="s">
        <v>158</v>
      </c>
      <c r="AU161" s="215" t="s">
        <v>86</v>
      </c>
      <c r="AV161" s="16" t="s">
        <v>134</v>
      </c>
      <c r="AW161" s="16" t="s">
        <v>32</v>
      </c>
      <c r="AX161" s="16" t="s">
        <v>76</v>
      </c>
      <c r="AY161" s="215" t="s">
        <v>121</v>
      </c>
    </row>
    <row r="162" s="14" customFormat="1">
      <c r="A162" s="14"/>
      <c r="B162" s="193"/>
      <c r="C162" s="14"/>
      <c r="D162" s="186" t="s">
        <v>158</v>
      </c>
      <c r="E162" s="194" t="s">
        <v>1</v>
      </c>
      <c r="F162" s="195" t="s">
        <v>245</v>
      </c>
      <c r="G162" s="14"/>
      <c r="H162" s="196">
        <v>139.5</v>
      </c>
      <c r="I162" s="197"/>
      <c r="J162" s="14"/>
      <c r="K162" s="14"/>
      <c r="L162" s="193"/>
      <c r="M162" s="198"/>
      <c r="N162" s="199"/>
      <c r="O162" s="199"/>
      <c r="P162" s="199"/>
      <c r="Q162" s="199"/>
      <c r="R162" s="199"/>
      <c r="S162" s="199"/>
      <c r="T162" s="20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4" t="s">
        <v>158</v>
      </c>
      <c r="AU162" s="194" t="s">
        <v>86</v>
      </c>
      <c r="AV162" s="14" t="s">
        <v>86</v>
      </c>
      <c r="AW162" s="14" t="s">
        <v>32</v>
      </c>
      <c r="AX162" s="14" t="s">
        <v>76</v>
      </c>
      <c r="AY162" s="194" t="s">
        <v>121</v>
      </c>
    </row>
    <row r="163" s="15" customFormat="1">
      <c r="A163" s="15"/>
      <c r="B163" s="206"/>
      <c r="C163" s="15"/>
      <c r="D163" s="186" t="s">
        <v>158</v>
      </c>
      <c r="E163" s="207" t="s">
        <v>1</v>
      </c>
      <c r="F163" s="208" t="s">
        <v>204</v>
      </c>
      <c r="G163" s="15"/>
      <c r="H163" s="209">
        <v>372</v>
      </c>
      <c r="I163" s="210"/>
      <c r="J163" s="15"/>
      <c r="K163" s="15"/>
      <c r="L163" s="206"/>
      <c r="M163" s="211"/>
      <c r="N163" s="212"/>
      <c r="O163" s="212"/>
      <c r="P163" s="212"/>
      <c r="Q163" s="212"/>
      <c r="R163" s="212"/>
      <c r="S163" s="212"/>
      <c r="T163" s="213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07" t="s">
        <v>158</v>
      </c>
      <c r="AU163" s="207" t="s">
        <v>86</v>
      </c>
      <c r="AV163" s="15" t="s">
        <v>138</v>
      </c>
      <c r="AW163" s="15" t="s">
        <v>32</v>
      </c>
      <c r="AX163" s="15" t="s">
        <v>84</v>
      </c>
      <c r="AY163" s="207" t="s">
        <v>121</v>
      </c>
    </row>
    <row r="164" s="2" customFormat="1" ht="24.15" customHeight="1">
      <c r="A164" s="38"/>
      <c r="B164" s="171"/>
      <c r="C164" s="172" t="s">
        <v>175</v>
      </c>
      <c r="D164" s="172" t="s">
        <v>124</v>
      </c>
      <c r="E164" s="173" t="s">
        <v>246</v>
      </c>
      <c r="F164" s="174" t="s">
        <v>247</v>
      </c>
      <c r="G164" s="175" t="s">
        <v>198</v>
      </c>
      <c r="H164" s="176">
        <v>145.59999999999999</v>
      </c>
      <c r="I164" s="177"/>
      <c r="J164" s="178">
        <f>ROUND(I164*H164,2)</f>
        <v>0</v>
      </c>
      <c r="K164" s="174" t="s">
        <v>128</v>
      </c>
      <c r="L164" s="39"/>
      <c r="M164" s="179" t="s">
        <v>1</v>
      </c>
      <c r="N164" s="180" t="s">
        <v>41</v>
      </c>
      <c r="O164" s="77"/>
      <c r="P164" s="181">
        <f>O164*H164</f>
        <v>0</v>
      </c>
      <c r="Q164" s="181">
        <v>3.0000000000000001E-05</v>
      </c>
      <c r="R164" s="181">
        <f>Q164*H164</f>
        <v>0.0043680000000000004</v>
      </c>
      <c r="S164" s="181">
        <v>0.23000000000000001</v>
      </c>
      <c r="T164" s="182">
        <f>S164*H164</f>
        <v>33.488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3" t="s">
        <v>138</v>
      </c>
      <c r="AT164" s="183" t="s">
        <v>124</v>
      </c>
      <c r="AU164" s="183" t="s">
        <v>86</v>
      </c>
      <c r="AY164" s="19" t="s">
        <v>121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9" t="s">
        <v>84</v>
      </c>
      <c r="BK164" s="184">
        <f>ROUND(I164*H164,2)</f>
        <v>0</v>
      </c>
      <c r="BL164" s="19" t="s">
        <v>138</v>
      </c>
      <c r="BM164" s="183" t="s">
        <v>248</v>
      </c>
    </row>
    <row r="165" s="14" customFormat="1">
      <c r="A165" s="14"/>
      <c r="B165" s="193"/>
      <c r="C165" s="14"/>
      <c r="D165" s="186" t="s">
        <v>158</v>
      </c>
      <c r="E165" s="194" t="s">
        <v>1</v>
      </c>
      <c r="F165" s="195" t="s">
        <v>249</v>
      </c>
      <c r="G165" s="14"/>
      <c r="H165" s="196">
        <v>33.600000000000001</v>
      </c>
      <c r="I165" s="197"/>
      <c r="J165" s="14"/>
      <c r="K165" s="14"/>
      <c r="L165" s="193"/>
      <c r="M165" s="198"/>
      <c r="N165" s="199"/>
      <c r="O165" s="199"/>
      <c r="P165" s="199"/>
      <c r="Q165" s="199"/>
      <c r="R165" s="199"/>
      <c r="S165" s="199"/>
      <c r="T165" s="20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4" t="s">
        <v>158</v>
      </c>
      <c r="AU165" s="194" t="s">
        <v>86</v>
      </c>
      <c r="AV165" s="14" t="s">
        <v>86</v>
      </c>
      <c r="AW165" s="14" t="s">
        <v>32</v>
      </c>
      <c r="AX165" s="14" t="s">
        <v>76</v>
      </c>
      <c r="AY165" s="194" t="s">
        <v>121</v>
      </c>
    </row>
    <row r="166" s="14" customFormat="1">
      <c r="A166" s="14"/>
      <c r="B166" s="193"/>
      <c r="C166" s="14"/>
      <c r="D166" s="186" t="s">
        <v>158</v>
      </c>
      <c r="E166" s="194" t="s">
        <v>1</v>
      </c>
      <c r="F166" s="195" t="s">
        <v>250</v>
      </c>
      <c r="G166" s="14"/>
      <c r="H166" s="196">
        <v>84</v>
      </c>
      <c r="I166" s="197"/>
      <c r="J166" s="14"/>
      <c r="K166" s="14"/>
      <c r="L166" s="193"/>
      <c r="M166" s="198"/>
      <c r="N166" s="199"/>
      <c r="O166" s="199"/>
      <c r="P166" s="199"/>
      <c r="Q166" s="199"/>
      <c r="R166" s="199"/>
      <c r="S166" s="199"/>
      <c r="T166" s="20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194" t="s">
        <v>158</v>
      </c>
      <c r="AU166" s="194" t="s">
        <v>86</v>
      </c>
      <c r="AV166" s="14" t="s">
        <v>86</v>
      </c>
      <c r="AW166" s="14" t="s">
        <v>32</v>
      </c>
      <c r="AX166" s="14" t="s">
        <v>76</v>
      </c>
      <c r="AY166" s="194" t="s">
        <v>121</v>
      </c>
    </row>
    <row r="167" s="14" customFormat="1">
      <c r="A167" s="14"/>
      <c r="B167" s="193"/>
      <c r="C167" s="14"/>
      <c r="D167" s="186" t="s">
        <v>158</v>
      </c>
      <c r="E167" s="194" t="s">
        <v>1</v>
      </c>
      <c r="F167" s="195" t="s">
        <v>251</v>
      </c>
      <c r="G167" s="14"/>
      <c r="H167" s="196">
        <v>28</v>
      </c>
      <c r="I167" s="197"/>
      <c r="J167" s="14"/>
      <c r="K167" s="14"/>
      <c r="L167" s="193"/>
      <c r="M167" s="198"/>
      <c r="N167" s="199"/>
      <c r="O167" s="199"/>
      <c r="P167" s="199"/>
      <c r="Q167" s="199"/>
      <c r="R167" s="199"/>
      <c r="S167" s="199"/>
      <c r="T167" s="20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194" t="s">
        <v>158</v>
      </c>
      <c r="AU167" s="194" t="s">
        <v>86</v>
      </c>
      <c r="AV167" s="14" t="s">
        <v>86</v>
      </c>
      <c r="AW167" s="14" t="s">
        <v>32</v>
      </c>
      <c r="AX167" s="14" t="s">
        <v>76</v>
      </c>
      <c r="AY167" s="194" t="s">
        <v>121</v>
      </c>
    </row>
    <row r="168" s="15" customFormat="1">
      <c r="A168" s="15"/>
      <c r="B168" s="206"/>
      <c r="C168" s="15"/>
      <c r="D168" s="186" t="s">
        <v>158</v>
      </c>
      <c r="E168" s="207" t="s">
        <v>1</v>
      </c>
      <c r="F168" s="208" t="s">
        <v>204</v>
      </c>
      <c r="G168" s="15"/>
      <c r="H168" s="209">
        <v>145.59999999999999</v>
      </c>
      <c r="I168" s="210"/>
      <c r="J168" s="15"/>
      <c r="K168" s="15"/>
      <c r="L168" s="206"/>
      <c r="M168" s="211"/>
      <c r="N168" s="212"/>
      <c r="O168" s="212"/>
      <c r="P168" s="212"/>
      <c r="Q168" s="212"/>
      <c r="R168" s="212"/>
      <c r="S168" s="212"/>
      <c r="T168" s="21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07" t="s">
        <v>158</v>
      </c>
      <c r="AU168" s="207" t="s">
        <v>86</v>
      </c>
      <c r="AV168" s="15" t="s">
        <v>138</v>
      </c>
      <c r="AW168" s="15" t="s">
        <v>32</v>
      </c>
      <c r="AX168" s="15" t="s">
        <v>84</v>
      </c>
      <c r="AY168" s="207" t="s">
        <v>121</v>
      </c>
    </row>
    <row r="169" s="2" customFormat="1" ht="16.5" customHeight="1">
      <c r="A169" s="38"/>
      <c r="B169" s="171"/>
      <c r="C169" s="172" t="s">
        <v>8</v>
      </c>
      <c r="D169" s="172" t="s">
        <v>124</v>
      </c>
      <c r="E169" s="173" t="s">
        <v>252</v>
      </c>
      <c r="F169" s="174" t="s">
        <v>253</v>
      </c>
      <c r="G169" s="175" t="s">
        <v>254</v>
      </c>
      <c r="H169" s="176">
        <v>36.399999999999999</v>
      </c>
      <c r="I169" s="177"/>
      <c r="J169" s="178">
        <f>ROUND(I169*H169,2)</f>
        <v>0</v>
      </c>
      <c r="K169" s="174" t="s">
        <v>128</v>
      </c>
      <c r="L169" s="39"/>
      <c r="M169" s="179" t="s">
        <v>1</v>
      </c>
      <c r="N169" s="180" t="s">
        <v>41</v>
      </c>
      <c r="O169" s="77"/>
      <c r="P169" s="181">
        <f>O169*H169</f>
        <v>0</v>
      </c>
      <c r="Q169" s="181">
        <v>0</v>
      </c>
      <c r="R169" s="181">
        <f>Q169*H169</f>
        <v>0</v>
      </c>
      <c r="S169" s="181">
        <v>0.28999999999999998</v>
      </c>
      <c r="T169" s="182">
        <f>S169*H169</f>
        <v>10.555999999999999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83" t="s">
        <v>138</v>
      </c>
      <c r="AT169" s="183" t="s">
        <v>124</v>
      </c>
      <c r="AU169" s="183" t="s">
        <v>86</v>
      </c>
      <c r="AY169" s="19" t="s">
        <v>121</v>
      </c>
      <c r="BE169" s="184">
        <f>IF(N169="základní",J169,0)</f>
        <v>0</v>
      </c>
      <c r="BF169" s="184">
        <f>IF(N169="snížená",J169,0)</f>
        <v>0</v>
      </c>
      <c r="BG169" s="184">
        <f>IF(N169="zákl. přenesená",J169,0)</f>
        <v>0</v>
      </c>
      <c r="BH169" s="184">
        <f>IF(N169="sníž. přenesená",J169,0)</f>
        <v>0</v>
      </c>
      <c r="BI169" s="184">
        <f>IF(N169="nulová",J169,0)</f>
        <v>0</v>
      </c>
      <c r="BJ169" s="19" t="s">
        <v>84</v>
      </c>
      <c r="BK169" s="184">
        <f>ROUND(I169*H169,2)</f>
        <v>0</v>
      </c>
      <c r="BL169" s="19" t="s">
        <v>138</v>
      </c>
      <c r="BM169" s="183" t="s">
        <v>255</v>
      </c>
    </row>
    <row r="170" s="14" customFormat="1">
      <c r="A170" s="14"/>
      <c r="B170" s="193"/>
      <c r="C170" s="14"/>
      <c r="D170" s="186" t="s">
        <v>158</v>
      </c>
      <c r="E170" s="194" t="s">
        <v>1</v>
      </c>
      <c r="F170" s="195" t="s">
        <v>256</v>
      </c>
      <c r="G170" s="14"/>
      <c r="H170" s="196">
        <v>36.399999999999999</v>
      </c>
      <c r="I170" s="197"/>
      <c r="J170" s="14"/>
      <c r="K170" s="14"/>
      <c r="L170" s="193"/>
      <c r="M170" s="198"/>
      <c r="N170" s="199"/>
      <c r="O170" s="199"/>
      <c r="P170" s="199"/>
      <c r="Q170" s="199"/>
      <c r="R170" s="199"/>
      <c r="S170" s="199"/>
      <c r="T170" s="20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194" t="s">
        <v>158</v>
      </c>
      <c r="AU170" s="194" t="s">
        <v>86</v>
      </c>
      <c r="AV170" s="14" t="s">
        <v>86</v>
      </c>
      <c r="AW170" s="14" t="s">
        <v>32</v>
      </c>
      <c r="AX170" s="14" t="s">
        <v>84</v>
      </c>
      <c r="AY170" s="194" t="s">
        <v>121</v>
      </c>
    </row>
    <row r="171" s="2" customFormat="1" ht="16.5" customHeight="1">
      <c r="A171" s="38"/>
      <c r="B171" s="171"/>
      <c r="C171" s="172" t="s">
        <v>257</v>
      </c>
      <c r="D171" s="172" t="s">
        <v>124</v>
      </c>
      <c r="E171" s="173" t="s">
        <v>258</v>
      </c>
      <c r="F171" s="174" t="s">
        <v>259</v>
      </c>
      <c r="G171" s="175" t="s">
        <v>254</v>
      </c>
      <c r="H171" s="176">
        <v>328.39999999999998</v>
      </c>
      <c r="I171" s="177"/>
      <c r="J171" s="178">
        <f>ROUND(I171*H171,2)</f>
        <v>0</v>
      </c>
      <c r="K171" s="174" t="s">
        <v>128</v>
      </c>
      <c r="L171" s="39"/>
      <c r="M171" s="179" t="s">
        <v>1</v>
      </c>
      <c r="N171" s="180" t="s">
        <v>41</v>
      </c>
      <c r="O171" s="77"/>
      <c r="P171" s="181">
        <f>O171*H171</f>
        <v>0</v>
      </c>
      <c r="Q171" s="181">
        <v>0</v>
      </c>
      <c r="R171" s="181">
        <f>Q171*H171</f>
        <v>0</v>
      </c>
      <c r="S171" s="181">
        <v>0.20499999999999999</v>
      </c>
      <c r="T171" s="182">
        <f>S171*H171</f>
        <v>67.321999999999989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3" t="s">
        <v>138</v>
      </c>
      <c r="AT171" s="183" t="s">
        <v>124</v>
      </c>
      <c r="AU171" s="183" t="s">
        <v>86</v>
      </c>
      <c r="AY171" s="19" t="s">
        <v>121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9" t="s">
        <v>84</v>
      </c>
      <c r="BK171" s="184">
        <f>ROUND(I171*H171,2)</f>
        <v>0</v>
      </c>
      <c r="BL171" s="19" t="s">
        <v>138</v>
      </c>
      <c r="BM171" s="183" t="s">
        <v>260</v>
      </c>
    </row>
    <row r="172" s="14" customFormat="1">
      <c r="A172" s="14"/>
      <c r="B172" s="193"/>
      <c r="C172" s="14"/>
      <c r="D172" s="186" t="s">
        <v>158</v>
      </c>
      <c r="E172" s="194" t="s">
        <v>1</v>
      </c>
      <c r="F172" s="195" t="s">
        <v>261</v>
      </c>
      <c r="G172" s="14"/>
      <c r="H172" s="196">
        <v>37.700000000000003</v>
      </c>
      <c r="I172" s="197"/>
      <c r="J172" s="14"/>
      <c r="K172" s="14"/>
      <c r="L172" s="193"/>
      <c r="M172" s="198"/>
      <c r="N172" s="199"/>
      <c r="O172" s="199"/>
      <c r="P172" s="199"/>
      <c r="Q172" s="199"/>
      <c r="R172" s="199"/>
      <c r="S172" s="199"/>
      <c r="T172" s="20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194" t="s">
        <v>158</v>
      </c>
      <c r="AU172" s="194" t="s">
        <v>86</v>
      </c>
      <c r="AV172" s="14" t="s">
        <v>86</v>
      </c>
      <c r="AW172" s="14" t="s">
        <v>32</v>
      </c>
      <c r="AX172" s="14" t="s">
        <v>76</v>
      </c>
      <c r="AY172" s="194" t="s">
        <v>121</v>
      </c>
    </row>
    <row r="173" s="14" customFormat="1">
      <c r="A173" s="14"/>
      <c r="B173" s="193"/>
      <c r="C173" s="14"/>
      <c r="D173" s="186" t="s">
        <v>158</v>
      </c>
      <c r="E173" s="194" t="s">
        <v>1</v>
      </c>
      <c r="F173" s="195" t="s">
        <v>262</v>
      </c>
      <c r="G173" s="14"/>
      <c r="H173" s="196">
        <v>290.69999999999999</v>
      </c>
      <c r="I173" s="197"/>
      <c r="J173" s="14"/>
      <c r="K173" s="14"/>
      <c r="L173" s="193"/>
      <c r="M173" s="198"/>
      <c r="N173" s="199"/>
      <c r="O173" s="199"/>
      <c r="P173" s="199"/>
      <c r="Q173" s="199"/>
      <c r="R173" s="199"/>
      <c r="S173" s="199"/>
      <c r="T173" s="20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194" t="s">
        <v>158</v>
      </c>
      <c r="AU173" s="194" t="s">
        <v>86</v>
      </c>
      <c r="AV173" s="14" t="s">
        <v>86</v>
      </c>
      <c r="AW173" s="14" t="s">
        <v>32</v>
      </c>
      <c r="AX173" s="14" t="s">
        <v>76</v>
      </c>
      <c r="AY173" s="194" t="s">
        <v>121</v>
      </c>
    </row>
    <row r="174" s="15" customFormat="1">
      <c r="A174" s="15"/>
      <c r="B174" s="206"/>
      <c r="C174" s="15"/>
      <c r="D174" s="186" t="s">
        <v>158</v>
      </c>
      <c r="E174" s="207" t="s">
        <v>1</v>
      </c>
      <c r="F174" s="208" t="s">
        <v>204</v>
      </c>
      <c r="G174" s="15"/>
      <c r="H174" s="209">
        <v>328.39999999999998</v>
      </c>
      <c r="I174" s="210"/>
      <c r="J174" s="15"/>
      <c r="K174" s="15"/>
      <c r="L174" s="206"/>
      <c r="M174" s="211"/>
      <c r="N174" s="212"/>
      <c r="O174" s="212"/>
      <c r="P174" s="212"/>
      <c r="Q174" s="212"/>
      <c r="R174" s="212"/>
      <c r="S174" s="212"/>
      <c r="T174" s="213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07" t="s">
        <v>158</v>
      </c>
      <c r="AU174" s="207" t="s">
        <v>86</v>
      </c>
      <c r="AV174" s="15" t="s">
        <v>138</v>
      </c>
      <c r="AW174" s="15" t="s">
        <v>32</v>
      </c>
      <c r="AX174" s="15" t="s">
        <v>84</v>
      </c>
      <c r="AY174" s="207" t="s">
        <v>121</v>
      </c>
    </row>
    <row r="175" s="2" customFormat="1" ht="16.5" customHeight="1">
      <c r="A175" s="38"/>
      <c r="B175" s="171"/>
      <c r="C175" s="172" t="s">
        <v>263</v>
      </c>
      <c r="D175" s="172" t="s">
        <v>124</v>
      </c>
      <c r="E175" s="173" t="s">
        <v>264</v>
      </c>
      <c r="F175" s="174" t="s">
        <v>265</v>
      </c>
      <c r="G175" s="175" t="s">
        <v>254</v>
      </c>
      <c r="H175" s="176">
        <v>112</v>
      </c>
      <c r="I175" s="177"/>
      <c r="J175" s="178">
        <f>ROUND(I175*H175,2)</f>
        <v>0</v>
      </c>
      <c r="K175" s="174" t="s">
        <v>128</v>
      </c>
      <c r="L175" s="39"/>
      <c r="M175" s="179" t="s">
        <v>1</v>
      </c>
      <c r="N175" s="180" t="s">
        <v>41</v>
      </c>
      <c r="O175" s="77"/>
      <c r="P175" s="181">
        <f>O175*H175</f>
        <v>0</v>
      </c>
      <c r="Q175" s="181">
        <v>0</v>
      </c>
      <c r="R175" s="181">
        <f>Q175*H175</f>
        <v>0</v>
      </c>
      <c r="S175" s="181">
        <v>0.040000000000000001</v>
      </c>
      <c r="T175" s="182">
        <f>S175*H175</f>
        <v>4.4800000000000004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3" t="s">
        <v>138</v>
      </c>
      <c r="AT175" s="183" t="s">
        <v>124</v>
      </c>
      <c r="AU175" s="183" t="s">
        <v>86</v>
      </c>
      <c r="AY175" s="19" t="s">
        <v>121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9" t="s">
        <v>84</v>
      </c>
      <c r="BK175" s="184">
        <f>ROUND(I175*H175,2)</f>
        <v>0</v>
      </c>
      <c r="BL175" s="19" t="s">
        <v>138</v>
      </c>
      <c r="BM175" s="183" t="s">
        <v>266</v>
      </c>
    </row>
    <row r="176" s="14" customFormat="1">
      <c r="A176" s="14"/>
      <c r="B176" s="193"/>
      <c r="C176" s="14"/>
      <c r="D176" s="186" t="s">
        <v>158</v>
      </c>
      <c r="E176" s="194" t="s">
        <v>1</v>
      </c>
      <c r="F176" s="195" t="s">
        <v>267</v>
      </c>
      <c r="G176" s="14"/>
      <c r="H176" s="196">
        <v>112</v>
      </c>
      <c r="I176" s="197"/>
      <c r="J176" s="14"/>
      <c r="K176" s="14"/>
      <c r="L176" s="193"/>
      <c r="M176" s="198"/>
      <c r="N176" s="199"/>
      <c r="O176" s="199"/>
      <c r="P176" s="199"/>
      <c r="Q176" s="199"/>
      <c r="R176" s="199"/>
      <c r="S176" s="199"/>
      <c r="T176" s="20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94" t="s">
        <v>158</v>
      </c>
      <c r="AU176" s="194" t="s">
        <v>86</v>
      </c>
      <c r="AV176" s="14" t="s">
        <v>86</v>
      </c>
      <c r="AW176" s="14" t="s">
        <v>32</v>
      </c>
      <c r="AX176" s="14" t="s">
        <v>84</v>
      </c>
      <c r="AY176" s="194" t="s">
        <v>121</v>
      </c>
    </row>
    <row r="177" s="2" customFormat="1" ht="16.5" customHeight="1">
      <c r="A177" s="38"/>
      <c r="B177" s="171"/>
      <c r="C177" s="172" t="s">
        <v>268</v>
      </c>
      <c r="D177" s="172" t="s">
        <v>124</v>
      </c>
      <c r="E177" s="173" t="s">
        <v>269</v>
      </c>
      <c r="F177" s="174" t="s">
        <v>270</v>
      </c>
      <c r="G177" s="175" t="s">
        <v>254</v>
      </c>
      <c r="H177" s="176">
        <v>65</v>
      </c>
      <c r="I177" s="177"/>
      <c r="J177" s="178">
        <f>ROUND(I177*H177,2)</f>
        <v>0</v>
      </c>
      <c r="K177" s="174" t="s">
        <v>128</v>
      </c>
      <c r="L177" s="39"/>
      <c r="M177" s="179" t="s">
        <v>1</v>
      </c>
      <c r="N177" s="180" t="s">
        <v>41</v>
      </c>
      <c r="O177" s="77"/>
      <c r="P177" s="181">
        <f>O177*H177</f>
        <v>0</v>
      </c>
      <c r="Q177" s="181">
        <v>0.036900000000000002</v>
      </c>
      <c r="R177" s="181">
        <f>Q177*H177</f>
        <v>2.3985000000000003</v>
      </c>
      <c r="S177" s="181">
        <v>0</v>
      </c>
      <c r="T177" s="18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3" t="s">
        <v>138</v>
      </c>
      <c r="AT177" s="183" t="s">
        <v>124</v>
      </c>
      <c r="AU177" s="183" t="s">
        <v>86</v>
      </c>
      <c r="AY177" s="19" t="s">
        <v>121</v>
      </c>
      <c r="BE177" s="184">
        <f>IF(N177="základní",J177,0)</f>
        <v>0</v>
      </c>
      <c r="BF177" s="184">
        <f>IF(N177="snížená",J177,0)</f>
        <v>0</v>
      </c>
      <c r="BG177" s="184">
        <f>IF(N177="zákl. přenesená",J177,0)</f>
        <v>0</v>
      </c>
      <c r="BH177" s="184">
        <f>IF(N177="sníž. přenesená",J177,0)</f>
        <v>0</v>
      </c>
      <c r="BI177" s="184">
        <f>IF(N177="nulová",J177,0)</f>
        <v>0</v>
      </c>
      <c r="BJ177" s="19" t="s">
        <v>84</v>
      </c>
      <c r="BK177" s="184">
        <f>ROUND(I177*H177,2)</f>
        <v>0</v>
      </c>
      <c r="BL177" s="19" t="s">
        <v>138</v>
      </c>
      <c r="BM177" s="183" t="s">
        <v>271</v>
      </c>
    </row>
    <row r="178" s="14" customFormat="1">
      <c r="A178" s="14"/>
      <c r="B178" s="193"/>
      <c r="C178" s="14"/>
      <c r="D178" s="186" t="s">
        <v>158</v>
      </c>
      <c r="E178" s="194" t="s">
        <v>1</v>
      </c>
      <c r="F178" s="195" t="s">
        <v>272</v>
      </c>
      <c r="G178" s="14"/>
      <c r="H178" s="196">
        <v>65</v>
      </c>
      <c r="I178" s="197"/>
      <c r="J178" s="14"/>
      <c r="K178" s="14"/>
      <c r="L178" s="193"/>
      <c r="M178" s="198"/>
      <c r="N178" s="199"/>
      <c r="O178" s="199"/>
      <c r="P178" s="199"/>
      <c r="Q178" s="199"/>
      <c r="R178" s="199"/>
      <c r="S178" s="199"/>
      <c r="T178" s="20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194" t="s">
        <v>158</v>
      </c>
      <c r="AU178" s="194" t="s">
        <v>86</v>
      </c>
      <c r="AV178" s="14" t="s">
        <v>86</v>
      </c>
      <c r="AW178" s="14" t="s">
        <v>32</v>
      </c>
      <c r="AX178" s="14" t="s">
        <v>84</v>
      </c>
      <c r="AY178" s="194" t="s">
        <v>121</v>
      </c>
    </row>
    <row r="179" s="2" customFormat="1" ht="33" customHeight="1">
      <c r="A179" s="38"/>
      <c r="B179" s="171"/>
      <c r="C179" s="172" t="s">
        <v>273</v>
      </c>
      <c r="D179" s="172" t="s">
        <v>124</v>
      </c>
      <c r="E179" s="173" t="s">
        <v>274</v>
      </c>
      <c r="F179" s="174" t="s">
        <v>275</v>
      </c>
      <c r="G179" s="175" t="s">
        <v>276</v>
      </c>
      <c r="H179" s="176">
        <v>141.78</v>
      </c>
      <c r="I179" s="177"/>
      <c r="J179" s="178">
        <f>ROUND(I179*H179,2)</f>
        <v>0</v>
      </c>
      <c r="K179" s="174" t="s">
        <v>128</v>
      </c>
      <c r="L179" s="39"/>
      <c r="M179" s="179" t="s">
        <v>1</v>
      </c>
      <c r="N179" s="180" t="s">
        <v>41</v>
      </c>
      <c r="O179" s="77"/>
      <c r="P179" s="181">
        <f>O179*H179</f>
        <v>0</v>
      </c>
      <c r="Q179" s="181">
        <v>0</v>
      </c>
      <c r="R179" s="181">
        <f>Q179*H179</f>
        <v>0</v>
      </c>
      <c r="S179" s="181">
        <v>0</v>
      </c>
      <c r="T179" s="18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3" t="s">
        <v>138</v>
      </c>
      <c r="AT179" s="183" t="s">
        <v>124</v>
      </c>
      <c r="AU179" s="183" t="s">
        <v>86</v>
      </c>
      <c r="AY179" s="19" t="s">
        <v>121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9" t="s">
        <v>84</v>
      </c>
      <c r="BK179" s="184">
        <f>ROUND(I179*H179,2)</f>
        <v>0</v>
      </c>
      <c r="BL179" s="19" t="s">
        <v>138</v>
      </c>
      <c r="BM179" s="183" t="s">
        <v>277</v>
      </c>
    </row>
    <row r="180" s="13" customFormat="1">
      <c r="A180" s="13"/>
      <c r="B180" s="185"/>
      <c r="C180" s="13"/>
      <c r="D180" s="186" t="s">
        <v>158</v>
      </c>
      <c r="E180" s="187" t="s">
        <v>1</v>
      </c>
      <c r="F180" s="188" t="s">
        <v>278</v>
      </c>
      <c r="G180" s="13"/>
      <c r="H180" s="187" t="s">
        <v>1</v>
      </c>
      <c r="I180" s="189"/>
      <c r="J180" s="13"/>
      <c r="K180" s="13"/>
      <c r="L180" s="185"/>
      <c r="M180" s="190"/>
      <c r="N180" s="191"/>
      <c r="O180" s="191"/>
      <c r="P180" s="191"/>
      <c r="Q180" s="191"/>
      <c r="R180" s="191"/>
      <c r="S180" s="191"/>
      <c r="T180" s="19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7" t="s">
        <v>158</v>
      </c>
      <c r="AU180" s="187" t="s">
        <v>86</v>
      </c>
      <c r="AV180" s="13" t="s">
        <v>84</v>
      </c>
      <c r="AW180" s="13" t="s">
        <v>32</v>
      </c>
      <c r="AX180" s="13" t="s">
        <v>76</v>
      </c>
      <c r="AY180" s="187" t="s">
        <v>121</v>
      </c>
    </row>
    <row r="181" s="13" customFormat="1">
      <c r="A181" s="13"/>
      <c r="B181" s="185"/>
      <c r="C181" s="13"/>
      <c r="D181" s="186" t="s">
        <v>158</v>
      </c>
      <c r="E181" s="187" t="s">
        <v>1</v>
      </c>
      <c r="F181" s="188" t="s">
        <v>279</v>
      </c>
      <c r="G181" s="13"/>
      <c r="H181" s="187" t="s">
        <v>1</v>
      </c>
      <c r="I181" s="189"/>
      <c r="J181" s="13"/>
      <c r="K181" s="13"/>
      <c r="L181" s="185"/>
      <c r="M181" s="190"/>
      <c r="N181" s="191"/>
      <c r="O181" s="191"/>
      <c r="P181" s="191"/>
      <c r="Q181" s="191"/>
      <c r="R181" s="191"/>
      <c r="S181" s="191"/>
      <c r="T181" s="19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7" t="s">
        <v>158</v>
      </c>
      <c r="AU181" s="187" t="s">
        <v>86</v>
      </c>
      <c r="AV181" s="13" t="s">
        <v>84</v>
      </c>
      <c r="AW181" s="13" t="s">
        <v>32</v>
      </c>
      <c r="AX181" s="13" t="s">
        <v>76</v>
      </c>
      <c r="AY181" s="187" t="s">
        <v>121</v>
      </c>
    </row>
    <row r="182" s="14" customFormat="1">
      <c r="A182" s="14"/>
      <c r="B182" s="193"/>
      <c r="C182" s="14"/>
      <c r="D182" s="186" t="s">
        <v>158</v>
      </c>
      <c r="E182" s="194" t="s">
        <v>1</v>
      </c>
      <c r="F182" s="195" t="s">
        <v>280</v>
      </c>
      <c r="G182" s="14"/>
      <c r="H182" s="196">
        <v>48</v>
      </c>
      <c r="I182" s="197"/>
      <c r="J182" s="14"/>
      <c r="K182" s="14"/>
      <c r="L182" s="193"/>
      <c r="M182" s="198"/>
      <c r="N182" s="199"/>
      <c r="O182" s="199"/>
      <c r="P182" s="199"/>
      <c r="Q182" s="199"/>
      <c r="R182" s="199"/>
      <c r="S182" s="199"/>
      <c r="T182" s="20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94" t="s">
        <v>158</v>
      </c>
      <c r="AU182" s="194" t="s">
        <v>86</v>
      </c>
      <c r="AV182" s="14" t="s">
        <v>86</v>
      </c>
      <c r="AW182" s="14" t="s">
        <v>32</v>
      </c>
      <c r="AX182" s="14" t="s">
        <v>76</v>
      </c>
      <c r="AY182" s="194" t="s">
        <v>121</v>
      </c>
    </row>
    <row r="183" s="14" customFormat="1">
      <c r="A183" s="14"/>
      <c r="B183" s="193"/>
      <c r="C183" s="14"/>
      <c r="D183" s="186" t="s">
        <v>158</v>
      </c>
      <c r="E183" s="194" t="s">
        <v>1</v>
      </c>
      <c r="F183" s="195" t="s">
        <v>281</v>
      </c>
      <c r="G183" s="14"/>
      <c r="H183" s="196">
        <v>4.7999999999999998</v>
      </c>
      <c r="I183" s="197"/>
      <c r="J183" s="14"/>
      <c r="K183" s="14"/>
      <c r="L183" s="193"/>
      <c r="M183" s="198"/>
      <c r="N183" s="199"/>
      <c r="O183" s="199"/>
      <c r="P183" s="199"/>
      <c r="Q183" s="199"/>
      <c r="R183" s="199"/>
      <c r="S183" s="199"/>
      <c r="T183" s="20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194" t="s">
        <v>158</v>
      </c>
      <c r="AU183" s="194" t="s">
        <v>86</v>
      </c>
      <c r="AV183" s="14" t="s">
        <v>86</v>
      </c>
      <c r="AW183" s="14" t="s">
        <v>32</v>
      </c>
      <c r="AX183" s="14" t="s">
        <v>76</v>
      </c>
      <c r="AY183" s="194" t="s">
        <v>121</v>
      </c>
    </row>
    <row r="184" s="14" customFormat="1">
      <c r="A184" s="14"/>
      <c r="B184" s="193"/>
      <c r="C184" s="14"/>
      <c r="D184" s="186" t="s">
        <v>158</v>
      </c>
      <c r="E184" s="194" t="s">
        <v>1</v>
      </c>
      <c r="F184" s="195" t="s">
        <v>282</v>
      </c>
      <c r="G184" s="14"/>
      <c r="H184" s="196">
        <v>3.75</v>
      </c>
      <c r="I184" s="197"/>
      <c r="J184" s="14"/>
      <c r="K184" s="14"/>
      <c r="L184" s="193"/>
      <c r="M184" s="198"/>
      <c r="N184" s="199"/>
      <c r="O184" s="199"/>
      <c r="P184" s="199"/>
      <c r="Q184" s="199"/>
      <c r="R184" s="199"/>
      <c r="S184" s="199"/>
      <c r="T184" s="20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194" t="s">
        <v>158</v>
      </c>
      <c r="AU184" s="194" t="s">
        <v>86</v>
      </c>
      <c r="AV184" s="14" t="s">
        <v>86</v>
      </c>
      <c r="AW184" s="14" t="s">
        <v>32</v>
      </c>
      <c r="AX184" s="14" t="s">
        <v>76</v>
      </c>
      <c r="AY184" s="194" t="s">
        <v>121</v>
      </c>
    </row>
    <row r="185" s="14" customFormat="1">
      <c r="A185" s="14"/>
      <c r="B185" s="193"/>
      <c r="C185" s="14"/>
      <c r="D185" s="186" t="s">
        <v>158</v>
      </c>
      <c r="E185" s="194" t="s">
        <v>1</v>
      </c>
      <c r="F185" s="195" t="s">
        <v>283</v>
      </c>
      <c r="G185" s="14"/>
      <c r="H185" s="196">
        <v>3.2999999999999998</v>
      </c>
      <c r="I185" s="197"/>
      <c r="J185" s="14"/>
      <c r="K185" s="14"/>
      <c r="L185" s="193"/>
      <c r="M185" s="198"/>
      <c r="N185" s="199"/>
      <c r="O185" s="199"/>
      <c r="P185" s="199"/>
      <c r="Q185" s="199"/>
      <c r="R185" s="199"/>
      <c r="S185" s="199"/>
      <c r="T185" s="20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194" t="s">
        <v>158</v>
      </c>
      <c r="AU185" s="194" t="s">
        <v>86</v>
      </c>
      <c r="AV185" s="14" t="s">
        <v>86</v>
      </c>
      <c r="AW185" s="14" t="s">
        <v>32</v>
      </c>
      <c r="AX185" s="14" t="s">
        <v>76</v>
      </c>
      <c r="AY185" s="194" t="s">
        <v>121</v>
      </c>
    </row>
    <row r="186" s="13" customFormat="1">
      <c r="A186" s="13"/>
      <c r="B186" s="185"/>
      <c r="C186" s="13"/>
      <c r="D186" s="186" t="s">
        <v>158</v>
      </c>
      <c r="E186" s="187" t="s">
        <v>1</v>
      </c>
      <c r="F186" s="188" t="s">
        <v>284</v>
      </c>
      <c r="G186" s="13"/>
      <c r="H186" s="187" t="s">
        <v>1</v>
      </c>
      <c r="I186" s="189"/>
      <c r="J186" s="13"/>
      <c r="K186" s="13"/>
      <c r="L186" s="185"/>
      <c r="M186" s="190"/>
      <c r="N186" s="191"/>
      <c r="O186" s="191"/>
      <c r="P186" s="191"/>
      <c r="Q186" s="191"/>
      <c r="R186" s="191"/>
      <c r="S186" s="191"/>
      <c r="T186" s="19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87" t="s">
        <v>158</v>
      </c>
      <c r="AU186" s="187" t="s">
        <v>86</v>
      </c>
      <c r="AV186" s="13" t="s">
        <v>84</v>
      </c>
      <c r="AW186" s="13" t="s">
        <v>32</v>
      </c>
      <c r="AX186" s="13" t="s">
        <v>76</v>
      </c>
      <c r="AY186" s="187" t="s">
        <v>121</v>
      </c>
    </row>
    <row r="187" s="14" customFormat="1">
      <c r="A187" s="14"/>
      <c r="B187" s="193"/>
      <c r="C187" s="14"/>
      <c r="D187" s="186" t="s">
        <v>158</v>
      </c>
      <c r="E187" s="194" t="s">
        <v>1</v>
      </c>
      <c r="F187" s="195" t="s">
        <v>285</v>
      </c>
      <c r="G187" s="14"/>
      <c r="H187" s="196">
        <v>383.19999999999999</v>
      </c>
      <c r="I187" s="197"/>
      <c r="J187" s="14"/>
      <c r="K187" s="14"/>
      <c r="L187" s="193"/>
      <c r="M187" s="198"/>
      <c r="N187" s="199"/>
      <c r="O187" s="199"/>
      <c r="P187" s="199"/>
      <c r="Q187" s="199"/>
      <c r="R187" s="199"/>
      <c r="S187" s="199"/>
      <c r="T187" s="20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194" t="s">
        <v>158</v>
      </c>
      <c r="AU187" s="194" t="s">
        <v>86</v>
      </c>
      <c r="AV187" s="14" t="s">
        <v>86</v>
      </c>
      <c r="AW187" s="14" t="s">
        <v>32</v>
      </c>
      <c r="AX187" s="14" t="s">
        <v>76</v>
      </c>
      <c r="AY187" s="194" t="s">
        <v>121</v>
      </c>
    </row>
    <row r="188" s="14" customFormat="1">
      <c r="A188" s="14"/>
      <c r="B188" s="193"/>
      <c r="C188" s="14"/>
      <c r="D188" s="186" t="s">
        <v>158</v>
      </c>
      <c r="E188" s="194" t="s">
        <v>1</v>
      </c>
      <c r="F188" s="195" t="s">
        <v>286</v>
      </c>
      <c r="G188" s="14"/>
      <c r="H188" s="196">
        <v>4.7999999999999998</v>
      </c>
      <c r="I188" s="197"/>
      <c r="J188" s="14"/>
      <c r="K188" s="14"/>
      <c r="L188" s="193"/>
      <c r="M188" s="198"/>
      <c r="N188" s="199"/>
      <c r="O188" s="199"/>
      <c r="P188" s="199"/>
      <c r="Q188" s="199"/>
      <c r="R188" s="199"/>
      <c r="S188" s="199"/>
      <c r="T188" s="20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4" t="s">
        <v>158</v>
      </c>
      <c r="AU188" s="194" t="s">
        <v>86</v>
      </c>
      <c r="AV188" s="14" t="s">
        <v>86</v>
      </c>
      <c r="AW188" s="14" t="s">
        <v>32</v>
      </c>
      <c r="AX188" s="14" t="s">
        <v>76</v>
      </c>
      <c r="AY188" s="194" t="s">
        <v>121</v>
      </c>
    </row>
    <row r="189" s="14" customFormat="1">
      <c r="A189" s="14"/>
      <c r="B189" s="193"/>
      <c r="C189" s="14"/>
      <c r="D189" s="186" t="s">
        <v>158</v>
      </c>
      <c r="E189" s="194" t="s">
        <v>1</v>
      </c>
      <c r="F189" s="195" t="s">
        <v>287</v>
      </c>
      <c r="G189" s="14"/>
      <c r="H189" s="196">
        <v>19.239999999999998</v>
      </c>
      <c r="I189" s="197"/>
      <c r="J189" s="14"/>
      <c r="K189" s="14"/>
      <c r="L189" s="193"/>
      <c r="M189" s="198"/>
      <c r="N189" s="199"/>
      <c r="O189" s="199"/>
      <c r="P189" s="199"/>
      <c r="Q189" s="199"/>
      <c r="R189" s="199"/>
      <c r="S189" s="199"/>
      <c r="T189" s="20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94" t="s">
        <v>158</v>
      </c>
      <c r="AU189" s="194" t="s">
        <v>86</v>
      </c>
      <c r="AV189" s="14" t="s">
        <v>86</v>
      </c>
      <c r="AW189" s="14" t="s">
        <v>32</v>
      </c>
      <c r="AX189" s="14" t="s">
        <v>76</v>
      </c>
      <c r="AY189" s="194" t="s">
        <v>121</v>
      </c>
    </row>
    <row r="190" s="14" customFormat="1">
      <c r="A190" s="14"/>
      <c r="B190" s="193"/>
      <c r="C190" s="14"/>
      <c r="D190" s="186" t="s">
        <v>158</v>
      </c>
      <c r="E190" s="194" t="s">
        <v>1</v>
      </c>
      <c r="F190" s="195" t="s">
        <v>288</v>
      </c>
      <c r="G190" s="14"/>
      <c r="H190" s="196">
        <v>4</v>
      </c>
      <c r="I190" s="197"/>
      <c r="J190" s="14"/>
      <c r="K190" s="14"/>
      <c r="L190" s="193"/>
      <c r="M190" s="198"/>
      <c r="N190" s="199"/>
      <c r="O190" s="199"/>
      <c r="P190" s="199"/>
      <c r="Q190" s="199"/>
      <c r="R190" s="199"/>
      <c r="S190" s="199"/>
      <c r="T190" s="20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194" t="s">
        <v>158</v>
      </c>
      <c r="AU190" s="194" t="s">
        <v>86</v>
      </c>
      <c r="AV190" s="14" t="s">
        <v>86</v>
      </c>
      <c r="AW190" s="14" t="s">
        <v>32</v>
      </c>
      <c r="AX190" s="14" t="s">
        <v>76</v>
      </c>
      <c r="AY190" s="194" t="s">
        <v>121</v>
      </c>
    </row>
    <row r="191" s="14" customFormat="1">
      <c r="A191" s="14"/>
      <c r="B191" s="193"/>
      <c r="C191" s="14"/>
      <c r="D191" s="186" t="s">
        <v>158</v>
      </c>
      <c r="E191" s="194" t="s">
        <v>1</v>
      </c>
      <c r="F191" s="195" t="s">
        <v>289</v>
      </c>
      <c r="G191" s="14"/>
      <c r="H191" s="196">
        <v>19</v>
      </c>
      <c r="I191" s="197"/>
      <c r="J191" s="14"/>
      <c r="K191" s="14"/>
      <c r="L191" s="193"/>
      <c r="M191" s="198"/>
      <c r="N191" s="199"/>
      <c r="O191" s="199"/>
      <c r="P191" s="199"/>
      <c r="Q191" s="199"/>
      <c r="R191" s="199"/>
      <c r="S191" s="199"/>
      <c r="T191" s="20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194" t="s">
        <v>158</v>
      </c>
      <c r="AU191" s="194" t="s">
        <v>86</v>
      </c>
      <c r="AV191" s="14" t="s">
        <v>86</v>
      </c>
      <c r="AW191" s="14" t="s">
        <v>32</v>
      </c>
      <c r="AX191" s="14" t="s">
        <v>76</v>
      </c>
      <c r="AY191" s="194" t="s">
        <v>121</v>
      </c>
    </row>
    <row r="192" s="16" customFormat="1">
      <c r="A192" s="16"/>
      <c r="B192" s="214"/>
      <c r="C192" s="16"/>
      <c r="D192" s="186" t="s">
        <v>158</v>
      </c>
      <c r="E192" s="215" t="s">
        <v>1</v>
      </c>
      <c r="F192" s="216" t="s">
        <v>244</v>
      </c>
      <c r="G192" s="16"/>
      <c r="H192" s="217">
        <v>490.08999999999998</v>
      </c>
      <c r="I192" s="218"/>
      <c r="J192" s="16"/>
      <c r="K192" s="16"/>
      <c r="L192" s="214"/>
      <c r="M192" s="219"/>
      <c r="N192" s="220"/>
      <c r="O192" s="220"/>
      <c r="P192" s="220"/>
      <c r="Q192" s="220"/>
      <c r="R192" s="220"/>
      <c r="S192" s="220"/>
      <c r="T192" s="221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15" t="s">
        <v>158</v>
      </c>
      <c r="AU192" s="215" t="s">
        <v>86</v>
      </c>
      <c r="AV192" s="16" t="s">
        <v>134</v>
      </c>
      <c r="AW192" s="16" t="s">
        <v>32</v>
      </c>
      <c r="AX192" s="16" t="s">
        <v>76</v>
      </c>
      <c r="AY192" s="215" t="s">
        <v>121</v>
      </c>
    </row>
    <row r="193" s="13" customFormat="1">
      <c r="A193" s="13"/>
      <c r="B193" s="185"/>
      <c r="C193" s="13"/>
      <c r="D193" s="186" t="s">
        <v>158</v>
      </c>
      <c r="E193" s="187" t="s">
        <v>1</v>
      </c>
      <c r="F193" s="188" t="s">
        <v>290</v>
      </c>
      <c r="G193" s="13"/>
      <c r="H193" s="187" t="s">
        <v>1</v>
      </c>
      <c r="I193" s="189"/>
      <c r="J193" s="13"/>
      <c r="K193" s="13"/>
      <c r="L193" s="185"/>
      <c r="M193" s="190"/>
      <c r="N193" s="191"/>
      <c r="O193" s="191"/>
      <c r="P193" s="191"/>
      <c r="Q193" s="191"/>
      <c r="R193" s="191"/>
      <c r="S193" s="191"/>
      <c r="T193" s="19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7" t="s">
        <v>158</v>
      </c>
      <c r="AU193" s="187" t="s">
        <v>86</v>
      </c>
      <c r="AV193" s="13" t="s">
        <v>84</v>
      </c>
      <c r="AW193" s="13" t="s">
        <v>32</v>
      </c>
      <c r="AX193" s="13" t="s">
        <v>76</v>
      </c>
      <c r="AY193" s="187" t="s">
        <v>121</v>
      </c>
    </row>
    <row r="194" s="14" customFormat="1">
      <c r="A194" s="14"/>
      <c r="B194" s="193"/>
      <c r="C194" s="14"/>
      <c r="D194" s="186" t="s">
        <v>158</v>
      </c>
      <c r="E194" s="194" t="s">
        <v>1</v>
      </c>
      <c r="F194" s="195" t="s">
        <v>291</v>
      </c>
      <c r="G194" s="14"/>
      <c r="H194" s="196">
        <v>37.200000000000003</v>
      </c>
      <c r="I194" s="197"/>
      <c r="J194" s="14"/>
      <c r="K194" s="14"/>
      <c r="L194" s="193"/>
      <c r="M194" s="198"/>
      <c r="N194" s="199"/>
      <c r="O194" s="199"/>
      <c r="P194" s="199"/>
      <c r="Q194" s="199"/>
      <c r="R194" s="199"/>
      <c r="S194" s="199"/>
      <c r="T194" s="20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4" t="s">
        <v>158</v>
      </c>
      <c r="AU194" s="194" t="s">
        <v>86</v>
      </c>
      <c r="AV194" s="14" t="s">
        <v>86</v>
      </c>
      <c r="AW194" s="14" t="s">
        <v>32</v>
      </c>
      <c r="AX194" s="14" t="s">
        <v>76</v>
      </c>
      <c r="AY194" s="194" t="s">
        <v>121</v>
      </c>
    </row>
    <row r="195" s="14" customFormat="1">
      <c r="A195" s="14"/>
      <c r="B195" s="193"/>
      <c r="C195" s="14"/>
      <c r="D195" s="186" t="s">
        <v>158</v>
      </c>
      <c r="E195" s="194" t="s">
        <v>1</v>
      </c>
      <c r="F195" s="195" t="s">
        <v>292</v>
      </c>
      <c r="G195" s="14"/>
      <c r="H195" s="196">
        <v>2.3999999999999999</v>
      </c>
      <c r="I195" s="197"/>
      <c r="J195" s="14"/>
      <c r="K195" s="14"/>
      <c r="L195" s="193"/>
      <c r="M195" s="198"/>
      <c r="N195" s="199"/>
      <c r="O195" s="199"/>
      <c r="P195" s="199"/>
      <c r="Q195" s="199"/>
      <c r="R195" s="199"/>
      <c r="S195" s="199"/>
      <c r="T195" s="20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194" t="s">
        <v>158</v>
      </c>
      <c r="AU195" s="194" t="s">
        <v>86</v>
      </c>
      <c r="AV195" s="14" t="s">
        <v>86</v>
      </c>
      <c r="AW195" s="14" t="s">
        <v>32</v>
      </c>
      <c r="AX195" s="14" t="s">
        <v>76</v>
      </c>
      <c r="AY195" s="194" t="s">
        <v>121</v>
      </c>
    </row>
    <row r="196" s="13" customFormat="1">
      <c r="A196" s="13"/>
      <c r="B196" s="185"/>
      <c r="C196" s="13"/>
      <c r="D196" s="186" t="s">
        <v>158</v>
      </c>
      <c r="E196" s="187" t="s">
        <v>1</v>
      </c>
      <c r="F196" s="188" t="s">
        <v>284</v>
      </c>
      <c r="G196" s="13"/>
      <c r="H196" s="187" t="s">
        <v>1</v>
      </c>
      <c r="I196" s="189"/>
      <c r="J196" s="13"/>
      <c r="K196" s="13"/>
      <c r="L196" s="185"/>
      <c r="M196" s="190"/>
      <c r="N196" s="191"/>
      <c r="O196" s="191"/>
      <c r="P196" s="191"/>
      <c r="Q196" s="191"/>
      <c r="R196" s="191"/>
      <c r="S196" s="191"/>
      <c r="T196" s="19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7" t="s">
        <v>158</v>
      </c>
      <c r="AU196" s="187" t="s">
        <v>86</v>
      </c>
      <c r="AV196" s="13" t="s">
        <v>84</v>
      </c>
      <c r="AW196" s="13" t="s">
        <v>32</v>
      </c>
      <c r="AX196" s="13" t="s">
        <v>76</v>
      </c>
      <c r="AY196" s="187" t="s">
        <v>121</v>
      </c>
    </row>
    <row r="197" s="14" customFormat="1">
      <c r="A197" s="14"/>
      <c r="B197" s="193"/>
      <c r="C197" s="14"/>
      <c r="D197" s="186" t="s">
        <v>158</v>
      </c>
      <c r="E197" s="194" t="s">
        <v>1</v>
      </c>
      <c r="F197" s="195" t="s">
        <v>293</v>
      </c>
      <c r="G197" s="14"/>
      <c r="H197" s="196">
        <v>88.599999999999994</v>
      </c>
      <c r="I197" s="197"/>
      <c r="J197" s="14"/>
      <c r="K197" s="14"/>
      <c r="L197" s="193"/>
      <c r="M197" s="198"/>
      <c r="N197" s="199"/>
      <c r="O197" s="199"/>
      <c r="P197" s="199"/>
      <c r="Q197" s="199"/>
      <c r="R197" s="199"/>
      <c r="S197" s="199"/>
      <c r="T197" s="200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194" t="s">
        <v>158</v>
      </c>
      <c r="AU197" s="194" t="s">
        <v>86</v>
      </c>
      <c r="AV197" s="14" t="s">
        <v>86</v>
      </c>
      <c r="AW197" s="14" t="s">
        <v>32</v>
      </c>
      <c r="AX197" s="14" t="s">
        <v>76</v>
      </c>
      <c r="AY197" s="194" t="s">
        <v>121</v>
      </c>
    </row>
    <row r="198" s="14" customFormat="1">
      <c r="A198" s="14"/>
      <c r="B198" s="193"/>
      <c r="C198" s="14"/>
      <c r="D198" s="186" t="s">
        <v>158</v>
      </c>
      <c r="E198" s="194" t="s">
        <v>1</v>
      </c>
      <c r="F198" s="195" t="s">
        <v>294</v>
      </c>
      <c r="G198" s="14"/>
      <c r="H198" s="196">
        <v>26.5</v>
      </c>
      <c r="I198" s="197"/>
      <c r="J198" s="14"/>
      <c r="K198" s="14"/>
      <c r="L198" s="193"/>
      <c r="M198" s="198"/>
      <c r="N198" s="199"/>
      <c r="O198" s="199"/>
      <c r="P198" s="199"/>
      <c r="Q198" s="199"/>
      <c r="R198" s="199"/>
      <c r="S198" s="199"/>
      <c r="T198" s="20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4" t="s">
        <v>158</v>
      </c>
      <c r="AU198" s="194" t="s">
        <v>86</v>
      </c>
      <c r="AV198" s="14" t="s">
        <v>86</v>
      </c>
      <c r="AW198" s="14" t="s">
        <v>32</v>
      </c>
      <c r="AX198" s="14" t="s">
        <v>76</v>
      </c>
      <c r="AY198" s="194" t="s">
        <v>121</v>
      </c>
    </row>
    <row r="199" s="16" customFormat="1">
      <c r="A199" s="16"/>
      <c r="B199" s="214"/>
      <c r="C199" s="16"/>
      <c r="D199" s="186" t="s">
        <v>158</v>
      </c>
      <c r="E199" s="215" t="s">
        <v>1</v>
      </c>
      <c r="F199" s="216" t="s">
        <v>244</v>
      </c>
      <c r="G199" s="16"/>
      <c r="H199" s="217">
        <v>154.69999999999999</v>
      </c>
      <c r="I199" s="218"/>
      <c r="J199" s="16"/>
      <c r="K199" s="16"/>
      <c r="L199" s="214"/>
      <c r="M199" s="219"/>
      <c r="N199" s="220"/>
      <c r="O199" s="220"/>
      <c r="P199" s="220"/>
      <c r="Q199" s="220"/>
      <c r="R199" s="220"/>
      <c r="S199" s="220"/>
      <c r="T199" s="221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15" t="s">
        <v>158</v>
      </c>
      <c r="AU199" s="215" t="s">
        <v>86</v>
      </c>
      <c r="AV199" s="16" t="s">
        <v>134</v>
      </c>
      <c r="AW199" s="16" t="s">
        <v>32</v>
      </c>
      <c r="AX199" s="16" t="s">
        <v>76</v>
      </c>
      <c r="AY199" s="215" t="s">
        <v>121</v>
      </c>
    </row>
    <row r="200" s="15" customFormat="1">
      <c r="A200" s="15"/>
      <c r="B200" s="206"/>
      <c r="C200" s="15"/>
      <c r="D200" s="186" t="s">
        <v>158</v>
      </c>
      <c r="E200" s="207" t="s">
        <v>1</v>
      </c>
      <c r="F200" s="208" t="s">
        <v>204</v>
      </c>
      <c r="G200" s="15"/>
      <c r="H200" s="209">
        <v>644.78999999999996</v>
      </c>
      <c r="I200" s="210"/>
      <c r="J200" s="15"/>
      <c r="K200" s="15"/>
      <c r="L200" s="206"/>
      <c r="M200" s="211"/>
      <c r="N200" s="212"/>
      <c r="O200" s="212"/>
      <c r="P200" s="212"/>
      <c r="Q200" s="212"/>
      <c r="R200" s="212"/>
      <c r="S200" s="212"/>
      <c r="T200" s="213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07" t="s">
        <v>158</v>
      </c>
      <c r="AU200" s="207" t="s">
        <v>86</v>
      </c>
      <c r="AV200" s="15" t="s">
        <v>138</v>
      </c>
      <c r="AW200" s="15" t="s">
        <v>32</v>
      </c>
      <c r="AX200" s="15" t="s">
        <v>76</v>
      </c>
      <c r="AY200" s="207" t="s">
        <v>121</v>
      </c>
    </row>
    <row r="201" s="14" customFormat="1">
      <c r="A201" s="14"/>
      <c r="B201" s="193"/>
      <c r="C201" s="14"/>
      <c r="D201" s="186" t="s">
        <v>158</v>
      </c>
      <c r="E201" s="194" t="s">
        <v>1</v>
      </c>
      <c r="F201" s="195" t="s">
        <v>295</v>
      </c>
      <c r="G201" s="14"/>
      <c r="H201" s="196">
        <v>96.718999999999994</v>
      </c>
      <c r="I201" s="197"/>
      <c r="J201" s="14"/>
      <c r="K201" s="14"/>
      <c r="L201" s="193"/>
      <c r="M201" s="198"/>
      <c r="N201" s="199"/>
      <c r="O201" s="199"/>
      <c r="P201" s="199"/>
      <c r="Q201" s="199"/>
      <c r="R201" s="199"/>
      <c r="S201" s="199"/>
      <c r="T201" s="20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194" t="s">
        <v>158</v>
      </c>
      <c r="AU201" s="194" t="s">
        <v>86</v>
      </c>
      <c r="AV201" s="14" t="s">
        <v>86</v>
      </c>
      <c r="AW201" s="14" t="s">
        <v>32</v>
      </c>
      <c r="AX201" s="14" t="s">
        <v>76</v>
      </c>
      <c r="AY201" s="194" t="s">
        <v>121</v>
      </c>
    </row>
    <row r="202" s="14" customFormat="1">
      <c r="A202" s="14"/>
      <c r="B202" s="193"/>
      <c r="C202" s="14"/>
      <c r="D202" s="186" t="s">
        <v>158</v>
      </c>
      <c r="E202" s="194" t="s">
        <v>1</v>
      </c>
      <c r="F202" s="195" t="s">
        <v>296</v>
      </c>
      <c r="G202" s="14"/>
      <c r="H202" s="196">
        <v>33</v>
      </c>
      <c r="I202" s="197"/>
      <c r="J202" s="14"/>
      <c r="K202" s="14"/>
      <c r="L202" s="193"/>
      <c r="M202" s="198"/>
      <c r="N202" s="199"/>
      <c r="O202" s="199"/>
      <c r="P202" s="199"/>
      <c r="Q202" s="199"/>
      <c r="R202" s="199"/>
      <c r="S202" s="199"/>
      <c r="T202" s="20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4" t="s">
        <v>158</v>
      </c>
      <c r="AU202" s="194" t="s">
        <v>86</v>
      </c>
      <c r="AV202" s="14" t="s">
        <v>86</v>
      </c>
      <c r="AW202" s="14" t="s">
        <v>32</v>
      </c>
      <c r="AX202" s="14" t="s">
        <v>76</v>
      </c>
      <c r="AY202" s="194" t="s">
        <v>121</v>
      </c>
    </row>
    <row r="203" s="14" customFormat="1">
      <c r="A203" s="14"/>
      <c r="B203" s="193"/>
      <c r="C203" s="14"/>
      <c r="D203" s="186" t="s">
        <v>158</v>
      </c>
      <c r="E203" s="194" t="s">
        <v>1</v>
      </c>
      <c r="F203" s="195" t="s">
        <v>297</v>
      </c>
      <c r="G203" s="14"/>
      <c r="H203" s="196">
        <v>3.5099999999999998</v>
      </c>
      <c r="I203" s="197"/>
      <c r="J203" s="14"/>
      <c r="K203" s="14"/>
      <c r="L203" s="193"/>
      <c r="M203" s="198"/>
      <c r="N203" s="199"/>
      <c r="O203" s="199"/>
      <c r="P203" s="199"/>
      <c r="Q203" s="199"/>
      <c r="R203" s="199"/>
      <c r="S203" s="199"/>
      <c r="T203" s="20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194" t="s">
        <v>158</v>
      </c>
      <c r="AU203" s="194" t="s">
        <v>86</v>
      </c>
      <c r="AV203" s="14" t="s">
        <v>86</v>
      </c>
      <c r="AW203" s="14" t="s">
        <v>32</v>
      </c>
      <c r="AX203" s="14" t="s">
        <v>76</v>
      </c>
      <c r="AY203" s="194" t="s">
        <v>121</v>
      </c>
    </row>
    <row r="204" s="14" customFormat="1">
      <c r="A204" s="14"/>
      <c r="B204" s="193"/>
      <c r="C204" s="14"/>
      <c r="D204" s="186" t="s">
        <v>158</v>
      </c>
      <c r="E204" s="194" t="s">
        <v>1</v>
      </c>
      <c r="F204" s="195" t="s">
        <v>298</v>
      </c>
      <c r="G204" s="14"/>
      <c r="H204" s="196">
        <v>8.5540000000000003</v>
      </c>
      <c r="I204" s="197"/>
      <c r="J204" s="14"/>
      <c r="K204" s="14"/>
      <c r="L204" s="193"/>
      <c r="M204" s="198"/>
      <c r="N204" s="199"/>
      <c r="O204" s="199"/>
      <c r="P204" s="199"/>
      <c r="Q204" s="199"/>
      <c r="R204" s="199"/>
      <c r="S204" s="199"/>
      <c r="T204" s="20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4" t="s">
        <v>158</v>
      </c>
      <c r="AU204" s="194" t="s">
        <v>86</v>
      </c>
      <c r="AV204" s="14" t="s">
        <v>86</v>
      </c>
      <c r="AW204" s="14" t="s">
        <v>32</v>
      </c>
      <c r="AX204" s="14" t="s">
        <v>76</v>
      </c>
      <c r="AY204" s="194" t="s">
        <v>121</v>
      </c>
    </row>
    <row r="205" s="14" customFormat="1">
      <c r="A205" s="14"/>
      <c r="B205" s="193"/>
      <c r="C205" s="14"/>
      <c r="D205" s="186" t="s">
        <v>158</v>
      </c>
      <c r="E205" s="194" t="s">
        <v>1</v>
      </c>
      <c r="F205" s="195" t="s">
        <v>299</v>
      </c>
      <c r="G205" s="14"/>
      <c r="H205" s="196">
        <v>141.78</v>
      </c>
      <c r="I205" s="197"/>
      <c r="J205" s="14"/>
      <c r="K205" s="14"/>
      <c r="L205" s="193"/>
      <c r="M205" s="198"/>
      <c r="N205" s="199"/>
      <c r="O205" s="199"/>
      <c r="P205" s="199"/>
      <c r="Q205" s="199"/>
      <c r="R205" s="199"/>
      <c r="S205" s="199"/>
      <c r="T205" s="20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194" t="s">
        <v>158</v>
      </c>
      <c r="AU205" s="194" t="s">
        <v>86</v>
      </c>
      <c r="AV205" s="14" t="s">
        <v>86</v>
      </c>
      <c r="AW205" s="14" t="s">
        <v>32</v>
      </c>
      <c r="AX205" s="14" t="s">
        <v>84</v>
      </c>
      <c r="AY205" s="194" t="s">
        <v>121</v>
      </c>
    </row>
    <row r="206" s="2" customFormat="1" ht="33" customHeight="1">
      <c r="A206" s="38"/>
      <c r="B206" s="171"/>
      <c r="C206" s="172" t="s">
        <v>300</v>
      </c>
      <c r="D206" s="172" t="s">
        <v>124</v>
      </c>
      <c r="E206" s="173" t="s">
        <v>301</v>
      </c>
      <c r="F206" s="174" t="s">
        <v>302</v>
      </c>
      <c r="G206" s="175" t="s">
        <v>276</v>
      </c>
      <c r="H206" s="176">
        <v>69.484999999999999</v>
      </c>
      <c r="I206" s="177"/>
      <c r="J206" s="178">
        <f>ROUND(I206*H206,2)</f>
        <v>0</v>
      </c>
      <c r="K206" s="174" t="s">
        <v>128</v>
      </c>
      <c r="L206" s="39"/>
      <c r="M206" s="179" t="s">
        <v>1</v>
      </c>
      <c r="N206" s="180" t="s">
        <v>41</v>
      </c>
      <c r="O206" s="77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83" t="s">
        <v>138</v>
      </c>
      <c r="AT206" s="183" t="s">
        <v>124</v>
      </c>
      <c r="AU206" s="183" t="s">
        <v>86</v>
      </c>
      <c r="AY206" s="19" t="s">
        <v>121</v>
      </c>
      <c r="BE206" s="184">
        <f>IF(N206="základní",J206,0)</f>
        <v>0</v>
      </c>
      <c r="BF206" s="184">
        <f>IF(N206="snížená",J206,0)</f>
        <v>0</v>
      </c>
      <c r="BG206" s="184">
        <f>IF(N206="zákl. přenesená",J206,0)</f>
        <v>0</v>
      </c>
      <c r="BH206" s="184">
        <f>IF(N206="sníž. přenesená",J206,0)</f>
        <v>0</v>
      </c>
      <c r="BI206" s="184">
        <f>IF(N206="nulová",J206,0)</f>
        <v>0</v>
      </c>
      <c r="BJ206" s="19" t="s">
        <v>84</v>
      </c>
      <c r="BK206" s="184">
        <f>ROUND(I206*H206,2)</f>
        <v>0</v>
      </c>
      <c r="BL206" s="19" t="s">
        <v>138</v>
      </c>
      <c r="BM206" s="183" t="s">
        <v>303</v>
      </c>
    </row>
    <row r="207" s="14" customFormat="1">
      <c r="A207" s="14"/>
      <c r="B207" s="193"/>
      <c r="C207" s="14"/>
      <c r="D207" s="186" t="s">
        <v>158</v>
      </c>
      <c r="E207" s="194" t="s">
        <v>1</v>
      </c>
      <c r="F207" s="195" t="s">
        <v>304</v>
      </c>
      <c r="G207" s="14"/>
      <c r="H207" s="196">
        <v>12.065</v>
      </c>
      <c r="I207" s="197"/>
      <c r="J207" s="14"/>
      <c r="K207" s="14"/>
      <c r="L207" s="193"/>
      <c r="M207" s="198"/>
      <c r="N207" s="199"/>
      <c r="O207" s="199"/>
      <c r="P207" s="199"/>
      <c r="Q207" s="199"/>
      <c r="R207" s="199"/>
      <c r="S207" s="199"/>
      <c r="T207" s="20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194" t="s">
        <v>158</v>
      </c>
      <c r="AU207" s="194" t="s">
        <v>86</v>
      </c>
      <c r="AV207" s="14" t="s">
        <v>86</v>
      </c>
      <c r="AW207" s="14" t="s">
        <v>32</v>
      </c>
      <c r="AX207" s="14" t="s">
        <v>76</v>
      </c>
      <c r="AY207" s="194" t="s">
        <v>121</v>
      </c>
    </row>
    <row r="208" s="14" customFormat="1">
      <c r="A208" s="14"/>
      <c r="B208" s="193"/>
      <c r="C208" s="14"/>
      <c r="D208" s="186" t="s">
        <v>158</v>
      </c>
      <c r="E208" s="194" t="s">
        <v>1</v>
      </c>
      <c r="F208" s="195" t="s">
        <v>305</v>
      </c>
      <c r="G208" s="14"/>
      <c r="H208" s="196">
        <v>34.335000000000001</v>
      </c>
      <c r="I208" s="197"/>
      <c r="J208" s="14"/>
      <c r="K208" s="14"/>
      <c r="L208" s="193"/>
      <c r="M208" s="198"/>
      <c r="N208" s="199"/>
      <c r="O208" s="199"/>
      <c r="P208" s="199"/>
      <c r="Q208" s="199"/>
      <c r="R208" s="199"/>
      <c r="S208" s="199"/>
      <c r="T208" s="20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194" t="s">
        <v>158</v>
      </c>
      <c r="AU208" s="194" t="s">
        <v>86</v>
      </c>
      <c r="AV208" s="14" t="s">
        <v>86</v>
      </c>
      <c r="AW208" s="14" t="s">
        <v>32</v>
      </c>
      <c r="AX208" s="14" t="s">
        <v>76</v>
      </c>
      <c r="AY208" s="194" t="s">
        <v>121</v>
      </c>
    </row>
    <row r="209" s="14" customFormat="1">
      <c r="A209" s="14"/>
      <c r="B209" s="193"/>
      <c r="C209" s="14"/>
      <c r="D209" s="186" t="s">
        <v>158</v>
      </c>
      <c r="E209" s="194" t="s">
        <v>1</v>
      </c>
      <c r="F209" s="195" t="s">
        <v>306</v>
      </c>
      <c r="G209" s="14"/>
      <c r="H209" s="196">
        <v>0.88700000000000001</v>
      </c>
      <c r="I209" s="197"/>
      <c r="J209" s="14"/>
      <c r="K209" s="14"/>
      <c r="L209" s="193"/>
      <c r="M209" s="198"/>
      <c r="N209" s="199"/>
      <c r="O209" s="199"/>
      <c r="P209" s="199"/>
      <c r="Q209" s="199"/>
      <c r="R209" s="199"/>
      <c r="S209" s="199"/>
      <c r="T209" s="20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194" t="s">
        <v>158</v>
      </c>
      <c r="AU209" s="194" t="s">
        <v>86</v>
      </c>
      <c r="AV209" s="14" t="s">
        <v>86</v>
      </c>
      <c r="AW209" s="14" t="s">
        <v>32</v>
      </c>
      <c r="AX209" s="14" t="s">
        <v>76</v>
      </c>
      <c r="AY209" s="194" t="s">
        <v>121</v>
      </c>
    </row>
    <row r="210" s="14" customFormat="1">
      <c r="A210" s="14"/>
      <c r="B210" s="193"/>
      <c r="C210" s="14"/>
      <c r="D210" s="186" t="s">
        <v>158</v>
      </c>
      <c r="E210" s="194" t="s">
        <v>1</v>
      </c>
      <c r="F210" s="195" t="s">
        <v>307</v>
      </c>
      <c r="G210" s="14"/>
      <c r="H210" s="196">
        <v>17.873999999999999</v>
      </c>
      <c r="I210" s="197"/>
      <c r="J210" s="14"/>
      <c r="K210" s="14"/>
      <c r="L210" s="193"/>
      <c r="M210" s="198"/>
      <c r="N210" s="199"/>
      <c r="O210" s="199"/>
      <c r="P210" s="199"/>
      <c r="Q210" s="199"/>
      <c r="R210" s="199"/>
      <c r="S210" s="199"/>
      <c r="T210" s="20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194" t="s">
        <v>158</v>
      </c>
      <c r="AU210" s="194" t="s">
        <v>86</v>
      </c>
      <c r="AV210" s="14" t="s">
        <v>86</v>
      </c>
      <c r="AW210" s="14" t="s">
        <v>32</v>
      </c>
      <c r="AX210" s="14" t="s">
        <v>76</v>
      </c>
      <c r="AY210" s="194" t="s">
        <v>121</v>
      </c>
    </row>
    <row r="211" s="14" customFormat="1">
      <c r="A211" s="14"/>
      <c r="B211" s="193"/>
      <c r="C211" s="14"/>
      <c r="D211" s="186" t="s">
        <v>158</v>
      </c>
      <c r="E211" s="194" t="s">
        <v>1</v>
      </c>
      <c r="F211" s="195" t="s">
        <v>308</v>
      </c>
      <c r="G211" s="14"/>
      <c r="H211" s="196">
        <v>3.524</v>
      </c>
      <c r="I211" s="197"/>
      <c r="J211" s="14"/>
      <c r="K211" s="14"/>
      <c r="L211" s="193"/>
      <c r="M211" s="198"/>
      <c r="N211" s="199"/>
      <c r="O211" s="199"/>
      <c r="P211" s="199"/>
      <c r="Q211" s="199"/>
      <c r="R211" s="199"/>
      <c r="S211" s="199"/>
      <c r="T211" s="20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194" t="s">
        <v>158</v>
      </c>
      <c r="AU211" s="194" t="s">
        <v>86</v>
      </c>
      <c r="AV211" s="14" t="s">
        <v>86</v>
      </c>
      <c r="AW211" s="14" t="s">
        <v>32</v>
      </c>
      <c r="AX211" s="14" t="s">
        <v>76</v>
      </c>
      <c r="AY211" s="194" t="s">
        <v>121</v>
      </c>
    </row>
    <row r="212" s="14" customFormat="1">
      <c r="A212" s="14"/>
      <c r="B212" s="193"/>
      <c r="C212" s="14"/>
      <c r="D212" s="186" t="s">
        <v>158</v>
      </c>
      <c r="E212" s="194" t="s">
        <v>1</v>
      </c>
      <c r="F212" s="195" t="s">
        <v>309</v>
      </c>
      <c r="G212" s="14"/>
      <c r="H212" s="196">
        <v>0.80000000000000004</v>
      </c>
      <c r="I212" s="197"/>
      <c r="J212" s="14"/>
      <c r="K212" s="14"/>
      <c r="L212" s="193"/>
      <c r="M212" s="198"/>
      <c r="N212" s="199"/>
      <c r="O212" s="199"/>
      <c r="P212" s="199"/>
      <c r="Q212" s="199"/>
      <c r="R212" s="199"/>
      <c r="S212" s="199"/>
      <c r="T212" s="20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194" t="s">
        <v>158</v>
      </c>
      <c r="AU212" s="194" t="s">
        <v>86</v>
      </c>
      <c r="AV212" s="14" t="s">
        <v>86</v>
      </c>
      <c r="AW212" s="14" t="s">
        <v>32</v>
      </c>
      <c r="AX212" s="14" t="s">
        <v>76</v>
      </c>
      <c r="AY212" s="194" t="s">
        <v>121</v>
      </c>
    </row>
    <row r="213" s="15" customFormat="1">
      <c r="A213" s="15"/>
      <c r="B213" s="206"/>
      <c r="C213" s="15"/>
      <c r="D213" s="186" t="s">
        <v>158</v>
      </c>
      <c r="E213" s="207" t="s">
        <v>1</v>
      </c>
      <c r="F213" s="208" t="s">
        <v>204</v>
      </c>
      <c r="G213" s="15"/>
      <c r="H213" s="209">
        <v>69.484999999999999</v>
      </c>
      <c r="I213" s="210"/>
      <c r="J213" s="15"/>
      <c r="K213" s="15"/>
      <c r="L213" s="206"/>
      <c r="M213" s="211"/>
      <c r="N213" s="212"/>
      <c r="O213" s="212"/>
      <c r="P213" s="212"/>
      <c r="Q213" s="212"/>
      <c r="R213" s="212"/>
      <c r="S213" s="212"/>
      <c r="T213" s="213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07" t="s">
        <v>158</v>
      </c>
      <c r="AU213" s="207" t="s">
        <v>86</v>
      </c>
      <c r="AV213" s="15" t="s">
        <v>138</v>
      </c>
      <c r="AW213" s="15" t="s">
        <v>32</v>
      </c>
      <c r="AX213" s="15" t="s">
        <v>84</v>
      </c>
      <c r="AY213" s="207" t="s">
        <v>121</v>
      </c>
    </row>
    <row r="214" s="2" customFormat="1" ht="21.75" customHeight="1">
      <c r="A214" s="38"/>
      <c r="B214" s="171"/>
      <c r="C214" s="172" t="s">
        <v>310</v>
      </c>
      <c r="D214" s="172" t="s">
        <v>124</v>
      </c>
      <c r="E214" s="173" t="s">
        <v>311</v>
      </c>
      <c r="F214" s="174" t="s">
        <v>312</v>
      </c>
      <c r="G214" s="175" t="s">
        <v>198</v>
      </c>
      <c r="H214" s="176">
        <v>79</v>
      </c>
      <c r="I214" s="177"/>
      <c r="J214" s="178">
        <f>ROUND(I214*H214,2)</f>
        <v>0</v>
      </c>
      <c r="K214" s="174" t="s">
        <v>128</v>
      </c>
      <c r="L214" s="39"/>
      <c r="M214" s="179" t="s">
        <v>1</v>
      </c>
      <c r="N214" s="180" t="s">
        <v>41</v>
      </c>
      <c r="O214" s="77"/>
      <c r="P214" s="181">
        <f>O214*H214</f>
        <v>0</v>
      </c>
      <c r="Q214" s="181">
        <v>0.00084000000000000003</v>
      </c>
      <c r="R214" s="181">
        <f>Q214*H214</f>
        <v>0.066360000000000002</v>
      </c>
      <c r="S214" s="181">
        <v>0</v>
      </c>
      <c r="T214" s="18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83" t="s">
        <v>138</v>
      </c>
      <c r="AT214" s="183" t="s">
        <v>124</v>
      </c>
      <c r="AU214" s="183" t="s">
        <v>86</v>
      </c>
      <c r="AY214" s="19" t="s">
        <v>121</v>
      </c>
      <c r="BE214" s="184">
        <f>IF(N214="základní",J214,0)</f>
        <v>0</v>
      </c>
      <c r="BF214" s="184">
        <f>IF(N214="snížená",J214,0)</f>
        <v>0</v>
      </c>
      <c r="BG214" s="184">
        <f>IF(N214="zákl. přenesená",J214,0)</f>
        <v>0</v>
      </c>
      <c r="BH214" s="184">
        <f>IF(N214="sníž. přenesená",J214,0)</f>
        <v>0</v>
      </c>
      <c r="BI214" s="184">
        <f>IF(N214="nulová",J214,0)</f>
        <v>0</v>
      </c>
      <c r="BJ214" s="19" t="s">
        <v>84</v>
      </c>
      <c r="BK214" s="184">
        <f>ROUND(I214*H214,2)</f>
        <v>0</v>
      </c>
      <c r="BL214" s="19" t="s">
        <v>138</v>
      </c>
      <c r="BM214" s="183" t="s">
        <v>313</v>
      </c>
    </row>
    <row r="215" s="14" customFormat="1">
      <c r="A215" s="14"/>
      <c r="B215" s="193"/>
      <c r="C215" s="14"/>
      <c r="D215" s="186" t="s">
        <v>158</v>
      </c>
      <c r="E215" s="194" t="s">
        <v>1</v>
      </c>
      <c r="F215" s="195" t="s">
        <v>314</v>
      </c>
      <c r="G215" s="14"/>
      <c r="H215" s="196">
        <v>79</v>
      </c>
      <c r="I215" s="197"/>
      <c r="J215" s="14"/>
      <c r="K215" s="14"/>
      <c r="L215" s="193"/>
      <c r="M215" s="198"/>
      <c r="N215" s="199"/>
      <c r="O215" s="199"/>
      <c r="P215" s="199"/>
      <c r="Q215" s="199"/>
      <c r="R215" s="199"/>
      <c r="S215" s="199"/>
      <c r="T215" s="20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194" t="s">
        <v>158</v>
      </c>
      <c r="AU215" s="194" t="s">
        <v>86</v>
      </c>
      <c r="AV215" s="14" t="s">
        <v>86</v>
      </c>
      <c r="AW215" s="14" t="s">
        <v>32</v>
      </c>
      <c r="AX215" s="14" t="s">
        <v>84</v>
      </c>
      <c r="AY215" s="194" t="s">
        <v>121</v>
      </c>
    </row>
    <row r="216" s="2" customFormat="1" ht="24.15" customHeight="1">
      <c r="A216" s="38"/>
      <c r="B216" s="171"/>
      <c r="C216" s="172" t="s">
        <v>315</v>
      </c>
      <c r="D216" s="172" t="s">
        <v>124</v>
      </c>
      <c r="E216" s="173" t="s">
        <v>316</v>
      </c>
      <c r="F216" s="174" t="s">
        <v>317</v>
      </c>
      <c r="G216" s="175" t="s">
        <v>198</v>
      </c>
      <c r="H216" s="176">
        <v>79</v>
      </c>
      <c r="I216" s="177"/>
      <c r="J216" s="178">
        <f>ROUND(I216*H216,2)</f>
        <v>0</v>
      </c>
      <c r="K216" s="174" t="s">
        <v>128</v>
      </c>
      <c r="L216" s="39"/>
      <c r="M216" s="179" t="s">
        <v>1</v>
      </c>
      <c r="N216" s="180" t="s">
        <v>41</v>
      </c>
      <c r="O216" s="77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83" t="s">
        <v>138</v>
      </c>
      <c r="AT216" s="183" t="s">
        <v>124</v>
      </c>
      <c r="AU216" s="183" t="s">
        <v>86</v>
      </c>
      <c r="AY216" s="19" t="s">
        <v>121</v>
      </c>
      <c r="BE216" s="184">
        <f>IF(N216="základní",J216,0)</f>
        <v>0</v>
      </c>
      <c r="BF216" s="184">
        <f>IF(N216="snížená",J216,0)</f>
        <v>0</v>
      </c>
      <c r="BG216" s="184">
        <f>IF(N216="zákl. přenesená",J216,0)</f>
        <v>0</v>
      </c>
      <c r="BH216" s="184">
        <f>IF(N216="sníž. přenesená",J216,0)</f>
        <v>0</v>
      </c>
      <c r="BI216" s="184">
        <f>IF(N216="nulová",J216,0)</f>
        <v>0</v>
      </c>
      <c r="BJ216" s="19" t="s">
        <v>84</v>
      </c>
      <c r="BK216" s="184">
        <f>ROUND(I216*H216,2)</f>
        <v>0</v>
      </c>
      <c r="BL216" s="19" t="s">
        <v>138</v>
      </c>
      <c r="BM216" s="183" t="s">
        <v>318</v>
      </c>
    </row>
    <row r="217" s="2" customFormat="1" ht="37.8" customHeight="1">
      <c r="A217" s="38"/>
      <c r="B217" s="171"/>
      <c r="C217" s="172" t="s">
        <v>319</v>
      </c>
      <c r="D217" s="172" t="s">
        <v>124</v>
      </c>
      <c r="E217" s="173" t="s">
        <v>320</v>
      </c>
      <c r="F217" s="174" t="s">
        <v>321</v>
      </c>
      <c r="G217" s="175" t="s">
        <v>276</v>
      </c>
      <c r="H217" s="176">
        <v>187.21899999999999</v>
      </c>
      <c r="I217" s="177"/>
      <c r="J217" s="178">
        <f>ROUND(I217*H217,2)</f>
        <v>0</v>
      </c>
      <c r="K217" s="174" t="s">
        <v>128</v>
      </c>
      <c r="L217" s="39"/>
      <c r="M217" s="179" t="s">
        <v>1</v>
      </c>
      <c r="N217" s="180" t="s">
        <v>41</v>
      </c>
      <c r="O217" s="77"/>
      <c r="P217" s="181">
        <f>O217*H217</f>
        <v>0</v>
      </c>
      <c r="Q217" s="181">
        <v>0</v>
      </c>
      <c r="R217" s="181">
        <f>Q217*H217</f>
        <v>0</v>
      </c>
      <c r="S217" s="181">
        <v>0</v>
      </c>
      <c r="T217" s="18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83" t="s">
        <v>138</v>
      </c>
      <c r="AT217" s="183" t="s">
        <v>124</v>
      </c>
      <c r="AU217" s="183" t="s">
        <v>86</v>
      </c>
      <c r="AY217" s="19" t="s">
        <v>121</v>
      </c>
      <c r="BE217" s="184">
        <f>IF(N217="základní",J217,0)</f>
        <v>0</v>
      </c>
      <c r="BF217" s="184">
        <f>IF(N217="snížená",J217,0)</f>
        <v>0</v>
      </c>
      <c r="BG217" s="184">
        <f>IF(N217="zákl. přenesená",J217,0)</f>
        <v>0</v>
      </c>
      <c r="BH217" s="184">
        <f>IF(N217="sníž. přenesená",J217,0)</f>
        <v>0</v>
      </c>
      <c r="BI217" s="184">
        <f>IF(N217="nulová",J217,0)</f>
        <v>0</v>
      </c>
      <c r="BJ217" s="19" t="s">
        <v>84</v>
      </c>
      <c r="BK217" s="184">
        <f>ROUND(I217*H217,2)</f>
        <v>0</v>
      </c>
      <c r="BL217" s="19" t="s">
        <v>138</v>
      </c>
      <c r="BM217" s="183" t="s">
        <v>322</v>
      </c>
    </row>
    <row r="218" s="14" customFormat="1">
      <c r="A218" s="14"/>
      <c r="B218" s="193"/>
      <c r="C218" s="14"/>
      <c r="D218" s="186" t="s">
        <v>158</v>
      </c>
      <c r="E218" s="194" t="s">
        <v>1</v>
      </c>
      <c r="F218" s="195" t="s">
        <v>323</v>
      </c>
      <c r="G218" s="14"/>
      <c r="H218" s="196">
        <v>141.80000000000001</v>
      </c>
      <c r="I218" s="197"/>
      <c r="J218" s="14"/>
      <c r="K218" s="14"/>
      <c r="L218" s="193"/>
      <c r="M218" s="198"/>
      <c r="N218" s="199"/>
      <c r="O218" s="199"/>
      <c r="P218" s="199"/>
      <c r="Q218" s="199"/>
      <c r="R218" s="199"/>
      <c r="S218" s="199"/>
      <c r="T218" s="20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194" t="s">
        <v>158</v>
      </c>
      <c r="AU218" s="194" t="s">
        <v>86</v>
      </c>
      <c r="AV218" s="14" t="s">
        <v>86</v>
      </c>
      <c r="AW218" s="14" t="s">
        <v>32</v>
      </c>
      <c r="AX218" s="14" t="s">
        <v>76</v>
      </c>
      <c r="AY218" s="194" t="s">
        <v>121</v>
      </c>
    </row>
    <row r="219" s="14" customFormat="1">
      <c r="A219" s="14"/>
      <c r="B219" s="193"/>
      <c r="C219" s="14"/>
      <c r="D219" s="186" t="s">
        <v>158</v>
      </c>
      <c r="E219" s="194" t="s">
        <v>1</v>
      </c>
      <c r="F219" s="195" t="s">
        <v>324</v>
      </c>
      <c r="G219" s="14"/>
      <c r="H219" s="196">
        <v>69.709999999999994</v>
      </c>
      <c r="I219" s="197"/>
      <c r="J219" s="14"/>
      <c r="K219" s="14"/>
      <c r="L219" s="193"/>
      <c r="M219" s="198"/>
      <c r="N219" s="199"/>
      <c r="O219" s="199"/>
      <c r="P219" s="199"/>
      <c r="Q219" s="199"/>
      <c r="R219" s="199"/>
      <c r="S219" s="199"/>
      <c r="T219" s="20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194" t="s">
        <v>158</v>
      </c>
      <c r="AU219" s="194" t="s">
        <v>86</v>
      </c>
      <c r="AV219" s="14" t="s">
        <v>86</v>
      </c>
      <c r="AW219" s="14" t="s">
        <v>32</v>
      </c>
      <c r="AX219" s="14" t="s">
        <v>76</v>
      </c>
      <c r="AY219" s="194" t="s">
        <v>121</v>
      </c>
    </row>
    <row r="220" s="16" customFormat="1">
      <c r="A220" s="16"/>
      <c r="B220" s="214"/>
      <c r="C220" s="16"/>
      <c r="D220" s="186" t="s">
        <v>158</v>
      </c>
      <c r="E220" s="215" t="s">
        <v>1</v>
      </c>
      <c r="F220" s="216" t="s">
        <v>244</v>
      </c>
      <c r="G220" s="16"/>
      <c r="H220" s="217">
        <v>211.50999999999999</v>
      </c>
      <c r="I220" s="218"/>
      <c r="J220" s="16"/>
      <c r="K220" s="16"/>
      <c r="L220" s="214"/>
      <c r="M220" s="219"/>
      <c r="N220" s="220"/>
      <c r="O220" s="220"/>
      <c r="P220" s="220"/>
      <c r="Q220" s="220"/>
      <c r="R220" s="220"/>
      <c r="S220" s="220"/>
      <c r="T220" s="221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15" t="s">
        <v>158</v>
      </c>
      <c r="AU220" s="215" t="s">
        <v>86</v>
      </c>
      <c r="AV220" s="16" t="s">
        <v>134</v>
      </c>
      <c r="AW220" s="16" t="s">
        <v>32</v>
      </c>
      <c r="AX220" s="16" t="s">
        <v>76</v>
      </c>
      <c r="AY220" s="215" t="s">
        <v>121</v>
      </c>
    </row>
    <row r="221" s="13" customFormat="1">
      <c r="A221" s="13"/>
      <c r="B221" s="185"/>
      <c r="C221" s="13"/>
      <c r="D221" s="186" t="s">
        <v>158</v>
      </c>
      <c r="E221" s="187" t="s">
        <v>1</v>
      </c>
      <c r="F221" s="188" t="s">
        <v>325</v>
      </c>
      <c r="G221" s="13"/>
      <c r="H221" s="187" t="s">
        <v>1</v>
      </c>
      <c r="I221" s="189"/>
      <c r="J221" s="13"/>
      <c r="K221" s="13"/>
      <c r="L221" s="185"/>
      <c r="M221" s="190"/>
      <c r="N221" s="191"/>
      <c r="O221" s="191"/>
      <c r="P221" s="191"/>
      <c r="Q221" s="191"/>
      <c r="R221" s="191"/>
      <c r="S221" s="191"/>
      <c r="T221" s="19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7" t="s">
        <v>158</v>
      </c>
      <c r="AU221" s="187" t="s">
        <v>86</v>
      </c>
      <c r="AV221" s="13" t="s">
        <v>84</v>
      </c>
      <c r="AW221" s="13" t="s">
        <v>32</v>
      </c>
      <c r="AX221" s="13" t="s">
        <v>76</v>
      </c>
      <c r="AY221" s="187" t="s">
        <v>121</v>
      </c>
    </row>
    <row r="222" s="14" customFormat="1">
      <c r="A222" s="14"/>
      <c r="B222" s="193"/>
      <c r="C222" s="14"/>
      <c r="D222" s="186" t="s">
        <v>158</v>
      </c>
      <c r="E222" s="194" t="s">
        <v>1</v>
      </c>
      <c r="F222" s="195" t="s">
        <v>326</v>
      </c>
      <c r="G222" s="14"/>
      <c r="H222" s="196">
        <v>-4.9560000000000004</v>
      </c>
      <c r="I222" s="197"/>
      <c r="J222" s="14"/>
      <c r="K222" s="14"/>
      <c r="L222" s="193"/>
      <c r="M222" s="198"/>
      <c r="N222" s="199"/>
      <c r="O222" s="199"/>
      <c r="P222" s="199"/>
      <c r="Q222" s="199"/>
      <c r="R222" s="199"/>
      <c r="S222" s="199"/>
      <c r="T222" s="20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194" t="s">
        <v>158</v>
      </c>
      <c r="AU222" s="194" t="s">
        <v>86</v>
      </c>
      <c r="AV222" s="14" t="s">
        <v>86</v>
      </c>
      <c r="AW222" s="14" t="s">
        <v>32</v>
      </c>
      <c r="AX222" s="14" t="s">
        <v>76</v>
      </c>
      <c r="AY222" s="194" t="s">
        <v>121</v>
      </c>
    </row>
    <row r="223" s="14" customFormat="1">
      <c r="A223" s="14"/>
      <c r="B223" s="193"/>
      <c r="C223" s="14"/>
      <c r="D223" s="186" t="s">
        <v>158</v>
      </c>
      <c r="E223" s="194" t="s">
        <v>1</v>
      </c>
      <c r="F223" s="195" t="s">
        <v>327</v>
      </c>
      <c r="G223" s="14"/>
      <c r="H223" s="196">
        <v>-19.335000000000001</v>
      </c>
      <c r="I223" s="197"/>
      <c r="J223" s="14"/>
      <c r="K223" s="14"/>
      <c r="L223" s="193"/>
      <c r="M223" s="198"/>
      <c r="N223" s="199"/>
      <c r="O223" s="199"/>
      <c r="P223" s="199"/>
      <c r="Q223" s="199"/>
      <c r="R223" s="199"/>
      <c r="S223" s="199"/>
      <c r="T223" s="20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194" t="s">
        <v>158</v>
      </c>
      <c r="AU223" s="194" t="s">
        <v>86</v>
      </c>
      <c r="AV223" s="14" t="s">
        <v>86</v>
      </c>
      <c r="AW223" s="14" t="s">
        <v>32</v>
      </c>
      <c r="AX223" s="14" t="s">
        <v>76</v>
      </c>
      <c r="AY223" s="194" t="s">
        <v>121</v>
      </c>
    </row>
    <row r="224" s="15" customFormat="1">
      <c r="A224" s="15"/>
      <c r="B224" s="206"/>
      <c r="C224" s="15"/>
      <c r="D224" s="186" t="s">
        <v>158</v>
      </c>
      <c r="E224" s="207" t="s">
        <v>1</v>
      </c>
      <c r="F224" s="208" t="s">
        <v>204</v>
      </c>
      <c r="G224" s="15"/>
      <c r="H224" s="209">
        <v>187.21899999999999</v>
      </c>
      <c r="I224" s="210"/>
      <c r="J224" s="15"/>
      <c r="K224" s="15"/>
      <c r="L224" s="206"/>
      <c r="M224" s="211"/>
      <c r="N224" s="212"/>
      <c r="O224" s="212"/>
      <c r="P224" s="212"/>
      <c r="Q224" s="212"/>
      <c r="R224" s="212"/>
      <c r="S224" s="212"/>
      <c r="T224" s="213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07" t="s">
        <v>158</v>
      </c>
      <c r="AU224" s="207" t="s">
        <v>86</v>
      </c>
      <c r="AV224" s="15" t="s">
        <v>138</v>
      </c>
      <c r="AW224" s="15" t="s">
        <v>32</v>
      </c>
      <c r="AX224" s="15" t="s">
        <v>84</v>
      </c>
      <c r="AY224" s="207" t="s">
        <v>121</v>
      </c>
    </row>
    <row r="225" s="2" customFormat="1" ht="37.8" customHeight="1">
      <c r="A225" s="38"/>
      <c r="B225" s="171"/>
      <c r="C225" s="172" t="s">
        <v>7</v>
      </c>
      <c r="D225" s="172" t="s">
        <v>124</v>
      </c>
      <c r="E225" s="173" t="s">
        <v>328</v>
      </c>
      <c r="F225" s="174" t="s">
        <v>329</v>
      </c>
      <c r="G225" s="175" t="s">
        <v>276</v>
      </c>
      <c r="H225" s="176">
        <v>187.22</v>
      </c>
      <c r="I225" s="177"/>
      <c r="J225" s="178">
        <f>ROUND(I225*H225,2)</f>
        <v>0</v>
      </c>
      <c r="K225" s="174" t="s">
        <v>128</v>
      </c>
      <c r="L225" s="39"/>
      <c r="M225" s="179" t="s">
        <v>1</v>
      </c>
      <c r="N225" s="180" t="s">
        <v>41</v>
      </c>
      <c r="O225" s="77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83" t="s">
        <v>138</v>
      </c>
      <c r="AT225" s="183" t="s">
        <v>124</v>
      </c>
      <c r="AU225" s="183" t="s">
        <v>86</v>
      </c>
      <c r="AY225" s="19" t="s">
        <v>121</v>
      </c>
      <c r="BE225" s="184">
        <f>IF(N225="základní",J225,0)</f>
        <v>0</v>
      </c>
      <c r="BF225" s="184">
        <f>IF(N225="snížená",J225,0)</f>
        <v>0</v>
      </c>
      <c r="BG225" s="184">
        <f>IF(N225="zákl. přenesená",J225,0)</f>
        <v>0</v>
      </c>
      <c r="BH225" s="184">
        <f>IF(N225="sníž. přenesená",J225,0)</f>
        <v>0</v>
      </c>
      <c r="BI225" s="184">
        <f>IF(N225="nulová",J225,0)</f>
        <v>0</v>
      </c>
      <c r="BJ225" s="19" t="s">
        <v>84</v>
      </c>
      <c r="BK225" s="184">
        <f>ROUND(I225*H225,2)</f>
        <v>0</v>
      </c>
      <c r="BL225" s="19" t="s">
        <v>138</v>
      </c>
      <c r="BM225" s="183" t="s">
        <v>330</v>
      </c>
    </row>
    <row r="226" s="13" customFormat="1">
      <c r="A226" s="13"/>
      <c r="B226" s="185"/>
      <c r="C226" s="13"/>
      <c r="D226" s="186" t="s">
        <v>158</v>
      </c>
      <c r="E226" s="187" t="s">
        <v>1</v>
      </c>
      <c r="F226" s="188" t="s">
        <v>331</v>
      </c>
      <c r="G226" s="13"/>
      <c r="H226" s="187" t="s">
        <v>1</v>
      </c>
      <c r="I226" s="189"/>
      <c r="J226" s="13"/>
      <c r="K226" s="13"/>
      <c r="L226" s="185"/>
      <c r="M226" s="190"/>
      <c r="N226" s="191"/>
      <c r="O226" s="191"/>
      <c r="P226" s="191"/>
      <c r="Q226" s="191"/>
      <c r="R226" s="191"/>
      <c r="S226" s="191"/>
      <c r="T226" s="192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7" t="s">
        <v>158</v>
      </c>
      <c r="AU226" s="187" t="s">
        <v>86</v>
      </c>
      <c r="AV226" s="13" t="s">
        <v>84</v>
      </c>
      <c r="AW226" s="13" t="s">
        <v>32</v>
      </c>
      <c r="AX226" s="13" t="s">
        <v>76</v>
      </c>
      <c r="AY226" s="187" t="s">
        <v>121</v>
      </c>
    </row>
    <row r="227" s="14" customFormat="1">
      <c r="A227" s="14"/>
      <c r="B227" s="193"/>
      <c r="C227" s="14"/>
      <c r="D227" s="186" t="s">
        <v>158</v>
      </c>
      <c r="E227" s="194" t="s">
        <v>1</v>
      </c>
      <c r="F227" s="195" t="s">
        <v>332</v>
      </c>
      <c r="G227" s="14"/>
      <c r="H227" s="196">
        <v>187.22</v>
      </c>
      <c r="I227" s="197"/>
      <c r="J227" s="14"/>
      <c r="K227" s="14"/>
      <c r="L227" s="193"/>
      <c r="M227" s="198"/>
      <c r="N227" s="199"/>
      <c r="O227" s="199"/>
      <c r="P227" s="199"/>
      <c r="Q227" s="199"/>
      <c r="R227" s="199"/>
      <c r="S227" s="199"/>
      <c r="T227" s="20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4" t="s">
        <v>158</v>
      </c>
      <c r="AU227" s="194" t="s">
        <v>86</v>
      </c>
      <c r="AV227" s="14" t="s">
        <v>86</v>
      </c>
      <c r="AW227" s="14" t="s">
        <v>32</v>
      </c>
      <c r="AX227" s="14" t="s">
        <v>84</v>
      </c>
      <c r="AY227" s="194" t="s">
        <v>121</v>
      </c>
    </row>
    <row r="228" s="2" customFormat="1" ht="24.15" customHeight="1">
      <c r="A228" s="38"/>
      <c r="B228" s="171"/>
      <c r="C228" s="172" t="s">
        <v>333</v>
      </c>
      <c r="D228" s="172" t="s">
        <v>124</v>
      </c>
      <c r="E228" s="173" t="s">
        <v>334</v>
      </c>
      <c r="F228" s="174" t="s">
        <v>335</v>
      </c>
      <c r="G228" s="175" t="s">
        <v>254</v>
      </c>
      <c r="H228" s="176">
        <v>45</v>
      </c>
      <c r="I228" s="177"/>
      <c r="J228" s="178">
        <f>ROUND(I228*H228,2)</f>
        <v>0</v>
      </c>
      <c r="K228" s="174" t="s">
        <v>128</v>
      </c>
      <c r="L228" s="39"/>
      <c r="M228" s="179" t="s">
        <v>1</v>
      </c>
      <c r="N228" s="180" t="s">
        <v>41</v>
      </c>
      <c r="O228" s="77"/>
      <c r="P228" s="181">
        <f>O228*H228</f>
        <v>0</v>
      </c>
      <c r="Q228" s="181">
        <v>0.036900000000000002</v>
      </c>
      <c r="R228" s="181">
        <f>Q228*H228</f>
        <v>1.6605000000000001</v>
      </c>
      <c r="S228" s="181">
        <v>0</v>
      </c>
      <c r="T228" s="18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3" t="s">
        <v>138</v>
      </c>
      <c r="AT228" s="183" t="s">
        <v>124</v>
      </c>
      <c r="AU228" s="183" t="s">
        <v>86</v>
      </c>
      <c r="AY228" s="19" t="s">
        <v>121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9" t="s">
        <v>84</v>
      </c>
      <c r="BK228" s="184">
        <f>ROUND(I228*H228,2)</f>
        <v>0</v>
      </c>
      <c r="BL228" s="19" t="s">
        <v>138</v>
      </c>
      <c r="BM228" s="183" t="s">
        <v>336</v>
      </c>
    </row>
    <row r="229" s="14" customFormat="1">
      <c r="A229" s="14"/>
      <c r="B229" s="193"/>
      <c r="C229" s="14"/>
      <c r="D229" s="186" t="s">
        <v>158</v>
      </c>
      <c r="E229" s="194" t="s">
        <v>1</v>
      </c>
      <c r="F229" s="195" t="s">
        <v>337</v>
      </c>
      <c r="G229" s="14"/>
      <c r="H229" s="196">
        <v>45</v>
      </c>
      <c r="I229" s="197"/>
      <c r="J229" s="14"/>
      <c r="K229" s="14"/>
      <c r="L229" s="193"/>
      <c r="M229" s="198"/>
      <c r="N229" s="199"/>
      <c r="O229" s="199"/>
      <c r="P229" s="199"/>
      <c r="Q229" s="199"/>
      <c r="R229" s="199"/>
      <c r="S229" s="199"/>
      <c r="T229" s="20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194" t="s">
        <v>158</v>
      </c>
      <c r="AU229" s="194" t="s">
        <v>86</v>
      </c>
      <c r="AV229" s="14" t="s">
        <v>86</v>
      </c>
      <c r="AW229" s="14" t="s">
        <v>32</v>
      </c>
      <c r="AX229" s="14" t="s">
        <v>84</v>
      </c>
      <c r="AY229" s="194" t="s">
        <v>121</v>
      </c>
    </row>
    <row r="230" s="2" customFormat="1" ht="24.15" customHeight="1">
      <c r="A230" s="38"/>
      <c r="B230" s="171"/>
      <c r="C230" s="172" t="s">
        <v>338</v>
      </c>
      <c r="D230" s="172" t="s">
        <v>124</v>
      </c>
      <c r="E230" s="173" t="s">
        <v>339</v>
      </c>
      <c r="F230" s="174" t="s">
        <v>340</v>
      </c>
      <c r="G230" s="175" t="s">
        <v>276</v>
      </c>
      <c r="H230" s="176">
        <v>187.22</v>
      </c>
      <c r="I230" s="177"/>
      <c r="J230" s="178">
        <f>ROUND(I230*H230,2)</f>
        <v>0</v>
      </c>
      <c r="K230" s="174" t="s">
        <v>128</v>
      </c>
      <c r="L230" s="39"/>
      <c r="M230" s="179" t="s">
        <v>1</v>
      </c>
      <c r="N230" s="180" t="s">
        <v>41</v>
      </c>
      <c r="O230" s="77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83" t="s">
        <v>138</v>
      </c>
      <c r="AT230" s="183" t="s">
        <v>124</v>
      </c>
      <c r="AU230" s="183" t="s">
        <v>86</v>
      </c>
      <c r="AY230" s="19" t="s">
        <v>121</v>
      </c>
      <c r="BE230" s="184">
        <f>IF(N230="základní",J230,0)</f>
        <v>0</v>
      </c>
      <c r="BF230" s="184">
        <f>IF(N230="snížená",J230,0)</f>
        <v>0</v>
      </c>
      <c r="BG230" s="184">
        <f>IF(N230="zákl. přenesená",J230,0)</f>
        <v>0</v>
      </c>
      <c r="BH230" s="184">
        <f>IF(N230="sníž. přenesená",J230,0)</f>
        <v>0</v>
      </c>
      <c r="BI230" s="184">
        <f>IF(N230="nulová",J230,0)</f>
        <v>0</v>
      </c>
      <c r="BJ230" s="19" t="s">
        <v>84</v>
      </c>
      <c r="BK230" s="184">
        <f>ROUND(I230*H230,2)</f>
        <v>0</v>
      </c>
      <c r="BL230" s="19" t="s">
        <v>138</v>
      </c>
      <c r="BM230" s="183" t="s">
        <v>341</v>
      </c>
    </row>
    <row r="231" s="2" customFormat="1" ht="33" customHeight="1">
      <c r="A231" s="38"/>
      <c r="B231" s="171"/>
      <c r="C231" s="172" t="s">
        <v>342</v>
      </c>
      <c r="D231" s="172" t="s">
        <v>124</v>
      </c>
      <c r="E231" s="173" t="s">
        <v>343</v>
      </c>
      <c r="F231" s="174" t="s">
        <v>344</v>
      </c>
      <c r="G231" s="175" t="s">
        <v>345</v>
      </c>
      <c r="H231" s="176">
        <v>374.44</v>
      </c>
      <c r="I231" s="177"/>
      <c r="J231" s="178">
        <f>ROUND(I231*H231,2)</f>
        <v>0</v>
      </c>
      <c r="K231" s="174" t="s">
        <v>128</v>
      </c>
      <c r="L231" s="39"/>
      <c r="M231" s="179" t="s">
        <v>1</v>
      </c>
      <c r="N231" s="180" t="s">
        <v>41</v>
      </c>
      <c r="O231" s="77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83" t="s">
        <v>138</v>
      </c>
      <c r="AT231" s="183" t="s">
        <v>124</v>
      </c>
      <c r="AU231" s="183" t="s">
        <v>86</v>
      </c>
      <c r="AY231" s="19" t="s">
        <v>121</v>
      </c>
      <c r="BE231" s="184">
        <f>IF(N231="základní",J231,0)</f>
        <v>0</v>
      </c>
      <c r="BF231" s="184">
        <f>IF(N231="snížená",J231,0)</f>
        <v>0</v>
      </c>
      <c r="BG231" s="184">
        <f>IF(N231="zákl. přenesená",J231,0)</f>
        <v>0</v>
      </c>
      <c r="BH231" s="184">
        <f>IF(N231="sníž. přenesená",J231,0)</f>
        <v>0</v>
      </c>
      <c r="BI231" s="184">
        <f>IF(N231="nulová",J231,0)</f>
        <v>0</v>
      </c>
      <c r="BJ231" s="19" t="s">
        <v>84</v>
      </c>
      <c r="BK231" s="184">
        <f>ROUND(I231*H231,2)</f>
        <v>0</v>
      </c>
      <c r="BL231" s="19" t="s">
        <v>138</v>
      </c>
      <c r="BM231" s="183" t="s">
        <v>346</v>
      </c>
    </row>
    <row r="232" s="14" customFormat="1">
      <c r="A232" s="14"/>
      <c r="B232" s="193"/>
      <c r="C232" s="14"/>
      <c r="D232" s="186" t="s">
        <v>158</v>
      </c>
      <c r="E232" s="194" t="s">
        <v>1</v>
      </c>
      <c r="F232" s="195" t="s">
        <v>347</v>
      </c>
      <c r="G232" s="14"/>
      <c r="H232" s="196">
        <v>374.44</v>
      </c>
      <c r="I232" s="197"/>
      <c r="J232" s="14"/>
      <c r="K232" s="14"/>
      <c r="L232" s="193"/>
      <c r="M232" s="198"/>
      <c r="N232" s="199"/>
      <c r="O232" s="199"/>
      <c r="P232" s="199"/>
      <c r="Q232" s="199"/>
      <c r="R232" s="199"/>
      <c r="S232" s="199"/>
      <c r="T232" s="20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194" t="s">
        <v>158</v>
      </c>
      <c r="AU232" s="194" t="s">
        <v>86</v>
      </c>
      <c r="AV232" s="14" t="s">
        <v>86</v>
      </c>
      <c r="AW232" s="14" t="s">
        <v>32</v>
      </c>
      <c r="AX232" s="14" t="s">
        <v>84</v>
      </c>
      <c r="AY232" s="194" t="s">
        <v>121</v>
      </c>
    </row>
    <row r="233" s="2" customFormat="1" ht="16.5" customHeight="1">
      <c r="A233" s="38"/>
      <c r="B233" s="171"/>
      <c r="C233" s="172" t="s">
        <v>348</v>
      </c>
      <c r="D233" s="172" t="s">
        <v>124</v>
      </c>
      <c r="E233" s="173" t="s">
        <v>349</v>
      </c>
      <c r="F233" s="174" t="s">
        <v>350</v>
      </c>
      <c r="G233" s="175" t="s">
        <v>276</v>
      </c>
      <c r="H233" s="176">
        <v>187.22</v>
      </c>
      <c r="I233" s="177"/>
      <c r="J233" s="178">
        <f>ROUND(I233*H233,2)</f>
        <v>0</v>
      </c>
      <c r="K233" s="174" t="s">
        <v>128</v>
      </c>
      <c r="L233" s="39"/>
      <c r="M233" s="179" t="s">
        <v>1</v>
      </c>
      <c r="N233" s="180" t="s">
        <v>41</v>
      </c>
      <c r="O233" s="77"/>
      <c r="P233" s="181">
        <f>O233*H233</f>
        <v>0</v>
      </c>
      <c r="Q233" s="181">
        <v>0</v>
      </c>
      <c r="R233" s="181">
        <f>Q233*H233</f>
        <v>0</v>
      </c>
      <c r="S233" s="181">
        <v>0</v>
      </c>
      <c r="T233" s="18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3" t="s">
        <v>138</v>
      </c>
      <c r="AT233" s="183" t="s">
        <v>124</v>
      </c>
      <c r="AU233" s="183" t="s">
        <v>86</v>
      </c>
      <c r="AY233" s="19" t="s">
        <v>121</v>
      </c>
      <c r="BE233" s="184">
        <f>IF(N233="základní",J233,0)</f>
        <v>0</v>
      </c>
      <c r="BF233" s="184">
        <f>IF(N233="snížená",J233,0)</f>
        <v>0</v>
      </c>
      <c r="BG233" s="184">
        <f>IF(N233="zákl. přenesená",J233,0)</f>
        <v>0</v>
      </c>
      <c r="BH233" s="184">
        <f>IF(N233="sníž. přenesená",J233,0)</f>
        <v>0</v>
      </c>
      <c r="BI233" s="184">
        <f>IF(N233="nulová",J233,0)</f>
        <v>0</v>
      </c>
      <c r="BJ233" s="19" t="s">
        <v>84</v>
      </c>
      <c r="BK233" s="184">
        <f>ROUND(I233*H233,2)</f>
        <v>0</v>
      </c>
      <c r="BL233" s="19" t="s">
        <v>138</v>
      </c>
      <c r="BM233" s="183" t="s">
        <v>351</v>
      </c>
    </row>
    <row r="234" s="2" customFormat="1" ht="33" customHeight="1">
      <c r="A234" s="38"/>
      <c r="B234" s="171"/>
      <c r="C234" s="172" t="s">
        <v>352</v>
      </c>
      <c r="D234" s="172" t="s">
        <v>124</v>
      </c>
      <c r="E234" s="173" t="s">
        <v>353</v>
      </c>
      <c r="F234" s="174" t="s">
        <v>354</v>
      </c>
      <c r="G234" s="175" t="s">
        <v>276</v>
      </c>
      <c r="H234" s="176">
        <v>8.2599999999999998</v>
      </c>
      <c r="I234" s="177"/>
      <c r="J234" s="178">
        <f>ROUND(I234*H234,2)</f>
        <v>0</v>
      </c>
      <c r="K234" s="174" t="s">
        <v>128</v>
      </c>
      <c r="L234" s="39"/>
      <c r="M234" s="179" t="s">
        <v>1</v>
      </c>
      <c r="N234" s="180" t="s">
        <v>41</v>
      </c>
      <c r="O234" s="77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83" t="s">
        <v>138</v>
      </c>
      <c r="AT234" s="183" t="s">
        <v>124</v>
      </c>
      <c r="AU234" s="183" t="s">
        <v>86</v>
      </c>
      <c r="AY234" s="19" t="s">
        <v>121</v>
      </c>
      <c r="BE234" s="184">
        <f>IF(N234="základní",J234,0)</f>
        <v>0</v>
      </c>
      <c r="BF234" s="184">
        <f>IF(N234="snížená",J234,0)</f>
        <v>0</v>
      </c>
      <c r="BG234" s="184">
        <f>IF(N234="zákl. přenesená",J234,0)</f>
        <v>0</v>
      </c>
      <c r="BH234" s="184">
        <f>IF(N234="sníž. přenesená",J234,0)</f>
        <v>0</v>
      </c>
      <c r="BI234" s="184">
        <f>IF(N234="nulová",J234,0)</f>
        <v>0</v>
      </c>
      <c r="BJ234" s="19" t="s">
        <v>84</v>
      </c>
      <c r="BK234" s="184">
        <f>ROUND(I234*H234,2)</f>
        <v>0</v>
      </c>
      <c r="BL234" s="19" t="s">
        <v>138</v>
      </c>
      <c r="BM234" s="183" t="s">
        <v>355</v>
      </c>
    </row>
    <row r="235" s="14" customFormat="1">
      <c r="A235" s="14"/>
      <c r="B235" s="193"/>
      <c r="C235" s="14"/>
      <c r="D235" s="186" t="s">
        <v>158</v>
      </c>
      <c r="E235" s="194" t="s">
        <v>1</v>
      </c>
      <c r="F235" s="195" t="s">
        <v>356</v>
      </c>
      <c r="G235" s="14"/>
      <c r="H235" s="196">
        <v>8.2599999999999998</v>
      </c>
      <c r="I235" s="197"/>
      <c r="J235" s="14"/>
      <c r="K235" s="14"/>
      <c r="L235" s="193"/>
      <c r="M235" s="198"/>
      <c r="N235" s="199"/>
      <c r="O235" s="199"/>
      <c r="P235" s="199"/>
      <c r="Q235" s="199"/>
      <c r="R235" s="199"/>
      <c r="S235" s="199"/>
      <c r="T235" s="20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194" t="s">
        <v>158</v>
      </c>
      <c r="AU235" s="194" t="s">
        <v>86</v>
      </c>
      <c r="AV235" s="14" t="s">
        <v>86</v>
      </c>
      <c r="AW235" s="14" t="s">
        <v>32</v>
      </c>
      <c r="AX235" s="14" t="s">
        <v>84</v>
      </c>
      <c r="AY235" s="194" t="s">
        <v>121</v>
      </c>
    </row>
    <row r="236" s="2" customFormat="1" ht="16.5" customHeight="1">
      <c r="A236" s="38"/>
      <c r="B236" s="171"/>
      <c r="C236" s="222" t="s">
        <v>357</v>
      </c>
      <c r="D236" s="222" t="s">
        <v>358</v>
      </c>
      <c r="E236" s="223" t="s">
        <v>359</v>
      </c>
      <c r="F236" s="224" t="s">
        <v>360</v>
      </c>
      <c r="G236" s="225" t="s">
        <v>345</v>
      </c>
      <c r="H236" s="226">
        <v>16.52</v>
      </c>
      <c r="I236" s="227"/>
      <c r="J236" s="228">
        <f>ROUND(I236*H236,2)</f>
        <v>0</v>
      </c>
      <c r="K236" s="224" t="s">
        <v>128</v>
      </c>
      <c r="L236" s="229"/>
      <c r="M236" s="230" t="s">
        <v>1</v>
      </c>
      <c r="N236" s="231" t="s">
        <v>41</v>
      </c>
      <c r="O236" s="77"/>
      <c r="P236" s="181">
        <f>O236*H236</f>
        <v>0</v>
      </c>
      <c r="Q236" s="181">
        <v>1</v>
      </c>
      <c r="R236" s="181">
        <f>Q236*H236</f>
        <v>16.52</v>
      </c>
      <c r="S236" s="181">
        <v>0</v>
      </c>
      <c r="T236" s="18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83" t="s">
        <v>161</v>
      </c>
      <c r="AT236" s="183" t="s">
        <v>358</v>
      </c>
      <c r="AU236" s="183" t="s">
        <v>86</v>
      </c>
      <c r="AY236" s="19" t="s">
        <v>121</v>
      </c>
      <c r="BE236" s="184">
        <f>IF(N236="základní",J236,0)</f>
        <v>0</v>
      </c>
      <c r="BF236" s="184">
        <f>IF(N236="snížená",J236,0)</f>
        <v>0</v>
      </c>
      <c r="BG236" s="184">
        <f>IF(N236="zákl. přenesená",J236,0)</f>
        <v>0</v>
      </c>
      <c r="BH236" s="184">
        <f>IF(N236="sníž. přenesená",J236,0)</f>
        <v>0</v>
      </c>
      <c r="BI236" s="184">
        <f>IF(N236="nulová",J236,0)</f>
        <v>0</v>
      </c>
      <c r="BJ236" s="19" t="s">
        <v>84</v>
      </c>
      <c r="BK236" s="184">
        <f>ROUND(I236*H236,2)</f>
        <v>0</v>
      </c>
      <c r="BL236" s="19" t="s">
        <v>138</v>
      </c>
      <c r="BM236" s="183" t="s">
        <v>361</v>
      </c>
    </row>
    <row r="237" s="14" customFormat="1">
      <c r="A237" s="14"/>
      <c r="B237" s="193"/>
      <c r="C237" s="14"/>
      <c r="D237" s="186" t="s">
        <v>158</v>
      </c>
      <c r="E237" s="194" t="s">
        <v>1</v>
      </c>
      <c r="F237" s="195" t="s">
        <v>362</v>
      </c>
      <c r="G237" s="14"/>
      <c r="H237" s="196">
        <v>16.52</v>
      </c>
      <c r="I237" s="197"/>
      <c r="J237" s="14"/>
      <c r="K237" s="14"/>
      <c r="L237" s="193"/>
      <c r="M237" s="198"/>
      <c r="N237" s="199"/>
      <c r="O237" s="199"/>
      <c r="P237" s="199"/>
      <c r="Q237" s="199"/>
      <c r="R237" s="199"/>
      <c r="S237" s="199"/>
      <c r="T237" s="20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194" t="s">
        <v>158</v>
      </c>
      <c r="AU237" s="194" t="s">
        <v>86</v>
      </c>
      <c r="AV237" s="14" t="s">
        <v>86</v>
      </c>
      <c r="AW237" s="14" t="s">
        <v>32</v>
      </c>
      <c r="AX237" s="14" t="s">
        <v>84</v>
      </c>
      <c r="AY237" s="194" t="s">
        <v>121</v>
      </c>
    </row>
    <row r="238" s="2" customFormat="1" ht="37.8" customHeight="1">
      <c r="A238" s="38"/>
      <c r="B238" s="171"/>
      <c r="C238" s="172" t="s">
        <v>363</v>
      </c>
      <c r="D238" s="172" t="s">
        <v>124</v>
      </c>
      <c r="E238" s="173" t="s">
        <v>364</v>
      </c>
      <c r="F238" s="174" t="s">
        <v>365</v>
      </c>
      <c r="G238" s="175" t="s">
        <v>198</v>
      </c>
      <c r="H238" s="176">
        <v>219.19999999999999</v>
      </c>
      <c r="I238" s="177"/>
      <c r="J238" s="178">
        <f>ROUND(I238*H238,2)</f>
        <v>0</v>
      </c>
      <c r="K238" s="174" t="s">
        <v>128</v>
      </c>
      <c r="L238" s="39"/>
      <c r="M238" s="179" t="s">
        <v>1</v>
      </c>
      <c r="N238" s="180" t="s">
        <v>41</v>
      </c>
      <c r="O238" s="77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83" t="s">
        <v>138</v>
      </c>
      <c r="AT238" s="183" t="s">
        <v>124</v>
      </c>
      <c r="AU238" s="183" t="s">
        <v>86</v>
      </c>
      <c r="AY238" s="19" t="s">
        <v>121</v>
      </c>
      <c r="BE238" s="184">
        <f>IF(N238="základní",J238,0)</f>
        <v>0</v>
      </c>
      <c r="BF238" s="184">
        <f>IF(N238="snížená",J238,0)</f>
        <v>0</v>
      </c>
      <c r="BG238" s="184">
        <f>IF(N238="zákl. přenesená",J238,0)</f>
        <v>0</v>
      </c>
      <c r="BH238" s="184">
        <f>IF(N238="sníž. přenesená",J238,0)</f>
        <v>0</v>
      </c>
      <c r="BI238" s="184">
        <f>IF(N238="nulová",J238,0)</f>
        <v>0</v>
      </c>
      <c r="BJ238" s="19" t="s">
        <v>84</v>
      </c>
      <c r="BK238" s="184">
        <f>ROUND(I238*H238,2)</f>
        <v>0</v>
      </c>
      <c r="BL238" s="19" t="s">
        <v>138</v>
      </c>
      <c r="BM238" s="183" t="s">
        <v>366</v>
      </c>
    </row>
    <row r="239" s="14" customFormat="1">
      <c r="A239" s="14"/>
      <c r="B239" s="193"/>
      <c r="C239" s="14"/>
      <c r="D239" s="186" t="s">
        <v>158</v>
      </c>
      <c r="E239" s="194" t="s">
        <v>1</v>
      </c>
      <c r="F239" s="195" t="s">
        <v>367</v>
      </c>
      <c r="G239" s="14"/>
      <c r="H239" s="196">
        <v>29.199999999999999</v>
      </c>
      <c r="I239" s="197"/>
      <c r="J239" s="14"/>
      <c r="K239" s="14"/>
      <c r="L239" s="193"/>
      <c r="M239" s="198"/>
      <c r="N239" s="199"/>
      <c r="O239" s="199"/>
      <c r="P239" s="199"/>
      <c r="Q239" s="199"/>
      <c r="R239" s="199"/>
      <c r="S239" s="199"/>
      <c r="T239" s="20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194" t="s">
        <v>158</v>
      </c>
      <c r="AU239" s="194" t="s">
        <v>86</v>
      </c>
      <c r="AV239" s="14" t="s">
        <v>86</v>
      </c>
      <c r="AW239" s="14" t="s">
        <v>32</v>
      </c>
      <c r="AX239" s="14" t="s">
        <v>76</v>
      </c>
      <c r="AY239" s="194" t="s">
        <v>121</v>
      </c>
    </row>
    <row r="240" s="14" customFormat="1">
      <c r="A240" s="14"/>
      <c r="B240" s="193"/>
      <c r="C240" s="14"/>
      <c r="D240" s="186" t="s">
        <v>158</v>
      </c>
      <c r="E240" s="194" t="s">
        <v>1</v>
      </c>
      <c r="F240" s="195" t="s">
        <v>368</v>
      </c>
      <c r="G240" s="14"/>
      <c r="H240" s="196">
        <v>190</v>
      </c>
      <c r="I240" s="197"/>
      <c r="J240" s="14"/>
      <c r="K240" s="14"/>
      <c r="L240" s="193"/>
      <c r="M240" s="198"/>
      <c r="N240" s="199"/>
      <c r="O240" s="199"/>
      <c r="P240" s="199"/>
      <c r="Q240" s="199"/>
      <c r="R240" s="199"/>
      <c r="S240" s="199"/>
      <c r="T240" s="20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194" t="s">
        <v>158</v>
      </c>
      <c r="AU240" s="194" t="s">
        <v>86</v>
      </c>
      <c r="AV240" s="14" t="s">
        <v>86</v>
      </c>
      <c r="AW240" s="14" t="s">
        <v>32</v>
      </c>
      <c r="AX240" s="14" t="s">
        <v>76</v>
      </c>
      <c r="AY240" s="194" t="s">
        <v>121</v>
      </c>
    </row>
    <row r="241" s="15" customFormat="1">
      <c r="A241" s="15"/>
      <c r="B241" s="206"/>
      <c r="C241" s="15"/>
      <c r="D241" s="186" t="s">
        <v>158</v>
      </c>
      <c r="E241" s="207" t="s">
        <v>1</v>
      </c>
      <c r="F241" s="208" t="s">
        <v>204</v>
      </c>
      <c r="G241" s="15"/>
      <c r="H241" s="209">
        <v>219.19999999999999</v>
      </c>
      <c r="I241" s="210"/>
      <c r="J241" s="15"/>
      <c r="K241" s="15"/>
      <c r="L241" s="206"/>
      <c r="M241" s="211"/>
      <c r="N241" s="212"/>
      <c r="O241" s="212"/>
      <c r="P241" s="212"/>
      <c r="Q241" s="212"/>
      <c r="R241" s="212"/>
      <c r="S241" s="212"/>
      <c r="T241" s="213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07" t="s">
        <v>158</v>
      </c>
      <c r="AU241" s="207" t="s">
        <v>86</v>
      </c>
      <c r="AV241" s="15" t="s">
        <v>138</v>
      </c>
      <c r="AW241" s="15" t="s">
        <v>32</v>
      </c>
      <c r="AX241" s="15" t="s">
        <v>84</v>
      </c>
      <c r="AY241" s="207" t="s">
        <v>121</v>
      </c>
    </row>
    <row r="242" s="2" customFormat="1" ht="33" customHeight="1">
      <c r="A242" s="38"/>
      <c r="B242" s="171"/>
      <c r="C242" s="172" t="s">
        <v>369</v>
      </c>
      <c r="D242" s="172" t="s">
        <v>124</v>
      </c>
      <c r="E242" s="173" t="s">
        <v>370</v>
      </c>
      <c r="F242" s="174" t="s">
        <v>371</v>
      </c>
      <c r="G242" s="175" t="s">
        <v>198</v>
      </c>
      <c r="H242" s="176">
        <v>219.19999999999999</v>
      </c>
      <c r="I242" s="177"/>
      <c r="J242" s="178">
        <f>ROUND(I242*H242,2)</f>
        <v>0</v>
      </c>
      <c r="K242" s="174" t="s">
        <v>128</v>
      </c>
      <c r="L242" s="39"/>
      <c r="M242" s="179" t="s">
        <v>1</v>
      </c>
      <c r="N242" s="180" t="s">
        <v>41</v>
      </c>
      <c r="O242" s="77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83" t="s">
        <v>138</v>
      </c>
      <c r="AT242" s="183" t="s">
        <v>124</v>
      </c>
      <c r="AU242" s="183" t="s">
        <v>86</v>
      </c>
      <c r="AY242" s="19" t="s">
        <v>121</v>
      </c>
      <c r="BE242" s="184">
        <f>IF(N242="základní",J242,0)</f>
        <v>0</v>
      </c>
      <c r="BF242" s="184">
        <f>IF(N242="snížená",J242,0)</f>
        <v>0</v>
      </c>
      <c r="BG242" s="184">
        <f>IF(N242="zákl. přenesená",J242,0)</f>
        <v>0</v>
      </c>
      <c r="BH242" s="184">
        <f>IF(N242="sníž. přenesená",J242,0)</f>
        <v>0</v>
      </c>
      <c r="BI242" s="184">
        <f>IF(N242="nulová",J242,0)</f>
        <v>0</v>
      </c>
      <c r="BJ242" s="19" t="s">
        <v>84</v>
      </c>
      <c r="BK242" s="184">
        <f>ROUND(I242*H242,2)</f>
        <v>0</v>
      </c>
      <c r="BL242" s="19" t="s">
        <v>138</v>
      </c>
      <c r="BM242" s="183" t="s">
        <v>372</v>
      </c>
    </row>
    <row r="243" s="2" customFormat="1" ht="24.15" customHeight="1">
      <c r="A243" s="38"/>
      <c r="B243" s="171"/>
      <c r="C243" s="172" t="s">
        <v>373</v>
      </c>
      <c r="D243" s="172" t="s">
        <v>124</v>
      </c>
      <c r="E243" s="173" t="s">
        <v>374</v>
      </c>
      <c r="F243" s="174" t="s">
        <v>375</v>
      </c>
      <c r="G243" s="175" t="s">
        <v>198</v>
      </c>
      <c r="H243" s="176">
        <v>219.19999999999999</v>
      </c>
      <c r="I243" s="177"/>
      <c r="J243" s="178">
        <f>ROUND(I243*H243,2)</f>
        <v>0</v>
      </c>
      <c r="K243" s="174" t="s">
        <v>128</v>
      </c>
      <c r="L243" s="39"/>
      <c r="M243" s="179" t="s">
        <v>1</v>
      </c>
      <c r="N243" s="180" t="s">
        <v>41</v>
      </c>
      <c r="O243" s="77"/>
      <c r="P243" s="181">
        <f>O243*H243</f>
        <v>0</v>
      </c>
      <c r="Q243" s="181">
        <v>0</v>
      </c>
      <c r="R243" s="181">
        <f>Q243*H243</f>
        <v>0</v>
      </c>
      <c r="S243" s="181">
        <v>0</v>
      </c>
      <c r="T243" s="18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83" t="s">
        <v>138</v>
      </c>
      <c r="AT243" s="183" t="s">
        <v>124</v>
      </c>
      <c r="AU243" s="183" t="s">
        <v>86</v>
      </c>
      <c r="AY243" s="19" t="s">
        <v>121</v>
      </c>
      <c r="BE243" s="184">
        <f>IF(N243="základní",J243,0)</f>
        <v>0</v>
      </c>
      <c r="BF243" s="184">
        <f>IF(N243="snížená",J243,0)</f>
        <v>0</v>
      </c>
      <c r="BG243" s="184">
        <f>IF(N243="zákl. přenesená",J243,0)</f>
        <v>0</v>
      </c>
      <c r="BH243" s="184">
        <f>IF(N243="sníž. přenesená",J243,0)</f>
        <v>0</v>
      </c>
      <c r="BI243" s="184">
        <f>IF(N243="nulová",J243,0)</f>
        <v>0</v>
      </c>
      <c r="BJ243" s="19" t="s">
        <v>84</v>
      </c>
      <c r="BK243" s="184">
        <f>ROUND(I243*H243,2)</f>
        <v>0</v>
      </c>
      <c r="BL243" s="19" t="s">
        <v>138</v>
      </c>
      <c r="BM243" s="183" t="s">
        <v>376</v>
      </c>
    </row>
    <row r="244" s="2" customFormat="1" ht="16.5" customHeight="1">
      <c r="A244" s="38"/>
      <c r="B244" s="171"/>
      <c r="C244" s="222" t="s">
        <v>377</v>
      </c>
      <c r="D244" s="222" t="s">
        <v>358</v>
      </c>
      <c r="E244" s="223" t="s">
        <v>378</v>
      </c>
      <c r="F244" s="224" t="s">
        <v>379</v>
      </c>
      <c r="G244" s="225" t="s">
        <v>380</v>
      </c>
      <c r="H244" s="226">
        <v>6.899</v>
      </c>
      <c r="I244" s="227"/>
      <c r="J244" s="228">
        <f>ROUND(I244*H244,2)</f>
        <v>0</v>
      </c>
      <c r="K244" s="224" t="s">
        <v>128</v>
      </c>
      <c r="L244" s="229"/>
      <c r="M244" s="230" t="s">
        <v>1</v>
      </c>
      <c r="N244" s="231" t="s">
        <v>41</v>
      </c>
      <c r="O244" s="77"/>
      <c r="P244" s="181">
        <f>O244*H244</f>
        <v>0</v>
      </c>
      <c r="Q244" s="181">
        <v>0.001</v>
      </c>
      <c r="R244" s="181">
        <f>Q244*H244</f>
        <v>0.0068989999999999998</v>
      </c>
      <c r="S244" s="181">
        <v>0</v>
      </c>
      <c r="T244" s="18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83" t="s">
        <v>161</v>
      </c>
      <c r="AT244" s="183" t="s">
        <v>358</v>
      </c>
      <c r="AU244" s="183" t="s">
        <v>86</v>
      </c>
      <c r="AY244" s="19" t="s">
        <v>121</v>
      </c>
      <c r="BE244" s="184">
        <f>IF(N244="základní",J244,0)</f>
        <v>0</v>
      </c>
      <c r="BF244" s="184">
        <f>IF(N244="snížená",J244,0)</f>
        <v>0</v>
      </c>
      <c r="BG244" s="184">
        <f>IF(N244="zákl. přenesená",J244,0)</f>
        <v>0</v>
      </c>
      <c r="BH244" s="184">
        <f>IF(N244="sníž. přenesená",J244,0)</f>
        <v>0</v>
      </c>
      <c r="BI244" s="184">
        <f>IF(N244="nulová",J244,0)</f>
        <v>0</v>
      </c>
      <c r="BJ244" s="19" t="s">
        <v>84</v>
      </c>
      <c r="BK244" s="184">
        <f>ROUND(I244*H244,2)</f>
        <v>0</v>
      </c>
      <c r="BL244" s="19" t="s">
        <v>138</v>
      </c>
      <c r="BM244" s="183" t="s">
        <v>381</v>
      </c>
    </row>
    <row r="245" s="14" customFormat="1">
      <c r="A245" s="14"/>
      <c r="B245" s="193"/>
      <c r="C245" s="14"/>
      <c r="D245" s="186" t="s">
        <v>158</v>
      </c>
      <c r="E245" s="194" t="s">
        <v>1</v>
      </c>
      <c r="F245" s="195" t="s">
        <v>382</v>
      </c>
      <c r="G245" s="14"/>
      <c r="H245" s="196">
        <v>6.899</v>
      </c>
      <c r="I245" s="197"/>
      <c r="J245" s="14"/>
      <c r="K245" s="14"/>
      <c r="L245" s="193"/>
      <c r="M245" s="198"/>
      <c r="N245" s="199"/>
      <c r="O245" s="199"/>
      <c r="P245" s="199"/>
      <c r="Q245" s="199"/>
      <c r="R245" s="199"/>
      <c r="S245" s="199"/>
      <c r="T245" s="20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194" t="s">
        <v>158</v>
      </c>
      <c r="AU245" s="194" t="s">
        <v>86</v>
      </c>
      <c r="AV245" s="14" t="s">
        <v>86</v>
      </c>
      <c r="AW245" s="14" t="s">
        <v>32</v>
      </c>
      <c r="AX245" s="14" t="s">
        <v>84</v>
      </c>
      <c r="AY245" s="194" t="s">
        <v>121</v>
      </c>
    </row>
    <row r="246" s="2" customFormat="1" ht="24.15" customHeight="1">
      <c r="A246" s="38"/>
      <c r="B246" s="171"/>
      <c r="C246" s="172" t="s">
        <v>383</v>
      </c>
      <c r="D246" s="172" t="s">
        <v>124</v>
      </c>
      <c r="E246" s="173" t="s">
        <v>384</v>
      </c>
      <c r="F246" s="174" t="s">
        <v>385</v>
      </c>
      <c r="G246" s="175" t="s">
        <v>198</v>
      </c>
      <c r="H246" s="176">
        <v>893.19500000000005</v>
      </c>
      <c r="I246" s="177"/>
      <c r="J246" s="178">
        <f>ROUND(I246*H246,2)</f>
        <v>0</v>
      </c>
      <c r="K246" s="174" t="s">
        <v>128</v>
      </c>
      <c r="L246" s="39"/>
      <c r="M246" s="179" t="s">
        <v>1</v>
      </c>
      <c r="N246" s="180" t="s">
        <v>41</v>
      </c>
      <c r="O246" s="77"/>
      <c r="P246" s="181">
        <f>O246*H246</f>
        <v>0</v>
      </c>
      <c r="Q246" s="181">
        <v>0</v>
      </c>
      <c r="R246" s="181">
        <f>Q246*H246</f>
        <v>0</v>
      </c>
      <c r="S246" s="181">
        <v>0</v>
      </c>
      <c r="T246" s="18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83" t="s">
        <v>138</v>
      </c>
      <c r="AT246" s="183" t="s">
        <v>124</v>
      </c>
      <c r="AU246" s="183" t="s">
        <v>86</v>
      </c>
      <c r="AY246" s="19" t="s">
        <v>121</v>
      </c>
      <c r="BE246" s="184">
        <f>IF(N246="základní",J246,0)</f>
        <v>0</v>
      </c>
      <c r="BF246" s="184">
        <f>IF(N246="snížená",J246,0)</f>
        <v>0</v>
      </c>
      <c r="BG246" s="184">
        <f>IF(N246="zákl. přenesená",J246,0)</f>
        <v>0</v>
      </c>
      <c r="BH246" s="184">
        <f>IF(N246="sníž. přenesená",J246,0)</f>
        <v>0</v>
      </c>
      <c r="BI246" s="184">
        <f>IF(N246="nulová",J246,0)</f>
        <v>0</v>
      </c>
      <c r="BJ246" s="19" t="s">
        <v>84</v>
      </c>
      <c r="BK246" s="184">
        <f>ROUND(I246*H246,2)</f>
        <v>0</v>
      </c>
      <c r="BL246" s="19" t="s">
        <v>138</v>
      </c>
      <c r="BM246" s="183" t="s">
        <v>386</v>
      </c>
    </row>
    <row r="247" s="13" customFormat="1">
      <c r="A247" s="13"/>
      <c r="B247" s="185"/>
      <c r="C247" s="13"/>
      <c r="D247" s="186" t="s">
        <v>158</v>
      </c>
      <c r="E247" s="187" t="s">
        <v>1</v>
      </c>
      <c r="F247" s="188" t="s">
        <v>387</v>
      </c>
      <c r="G247" s="13"/>
      <c r="H247" s="187" t="s">
        <v>1</v>
      </c>
      <c r="I247" s="189"/>
      <c r="J247" s="13"/>
      <c r="K247" s="13"/>
      <c r="L247" s="185"/>
      <c r="M247" s="190"/>
      <c r="N247" s="191"/>
      <c r="O247" s="191"/>
      <c r="P247" s="191"/>
      <c r="Q247" s="191"/>
      <c r="R247" s="191"/>
      <c r="S247" s="191"/>
      <c r="T247" s="192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7" t="s">
        <v>158</v>
      </c>
      <c r="AU247" s="187" t="s">
        <v>86</v>
      </c>
      <c r="AV247" s="13" t="s">
        <v>84</v>
      </c>
      <c r="AW247" s="13" t="s">
        <v>32</v>
      </c>
      <c r="AX247" s="13" t="s">
        <v>76</v>
      </c>
      <c r="AY247" s="187" t="s">
        <v>121</v>
      </c>
    </row>
    <row r="248" s="14" customFormat="1">
      <c r="A248" s="14"/>
      <c r="B248" s="193"/>
      <c r="C248" s="14"/>
      <c r="D248" s="186" t="s">
        <v>158</v>
      </c>
      <c r="E248" s="194" t="s">
        <v>1</v>
      </c>
      <c r="F248" s="195" t="s">
        <v>388</v>
      </c>
      <c r="G248" s="14"/>
      <c r="H248" s="196">
        <v>490.08999999999998</v>
      </c>
      <c r="I248" s="197"/>
      <c r="J248" s="14"/>
      <c r="K248" s="14"/>
      <c r="L248" s="193"/>
      <c r="M248" s="198"/>
      <c r="N248" s="199"/>
      <c r="O248" s="199"/>
      <c r="P248" s="199"/>
      <c r="Q248" s="199"/>
      <c r="R248" s="199"/>
      <c r="S248" s="199"/>
      <c r="T248" s="20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194" t="s">
        <v>158</v>
      </c>
      <c r="AU248" s="194" t="s">
        <v>86</v>
      </c>
      <c r="AV248" s="14" t="s">
        <v>86</v>
      </c>
      <c r="AW248" s="14" t="s">
        <v>32</v>
      </c>
      <c r="AX248" s="14" t="s">
        <v>76</v>
      </c>
      <c r="AY248" s="194" t="s">
        <v>121</v>
      </c>
    </row>
    <row r="249" s="14" customFormat="1">
      <c r="A249" s="14"/>
      <c r="B249" s="193"/>
      <c r="C249" s="14"/>
      <c r="D249" s="186" t="s">
        <v>158</v>
      </c>
      <c r="E249" s="194" t="s">
        <v>1</v>
      </c>
      <c r="F249" s="195" t="s">
        <v>389</v>
      </c>
      <c r="G249" s="14"/>
      <c r="H249" s="196">
        <v>154.69999999999999</v>
      </c>
      <c r="I249" s="197"/>
      <c r="J249" s="14"/>
      <c r="K249" s="14"/>
      <c r="L249" s="193"/>
      <c r="M249" s="198"/>
      <c r="N249" s="199"/>
      <c r="O249" s="199"/>
      <c r="P249" s="199"/>
      <c r="Q249" s="199"/>
      <c r="R249" s="199"/>
      <c r="S249" s="199"/>
      <c r="T249" s="20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194" t="s">
        <v>158</v>
      </c>
      <c r="AU249" s="194" t="s">
        <v>86</v>
      </c>
      <c r="AV249" s="14" t="s">
        <v>86</v>
      </c>
      <c r="AW249" s="14" t="s">
        <v>32</v>
      </c>
      <c r="AX249" s="14" t="s">
        <v>76</v>
      </c>
      <c r="AY249" s="194" t="s">
        <v>121</v>
      </c>
    </row>
    <row r="250" s="14" customFormat="1">
      <c r="A250" s="14"/>
      <c r="B250" s="193"/>
      <c r="C250" s="14"/>
      <c r="D250" s="186" t="s">
        <v>158</v>
      </c>
      <c r="E250" s="194" t="s">
        <v>1</v>
      </c>
      <c r="F250" s="195" t="s">
        <v>390</v>
      </c>
      <c r="G250" s="14"/>
      <c r="H250" s="196">
        <v>40.215000000000003</v>
      </c>
      <c r="I250" s="197"/>
      <c r="J250" s="14"/>
      <c r="K250" s="14"/>
      <c r="L250" s="193"/>
      <c r="M250" s="198"/>
      <c r="N250" s="199"/>
      <c r="O250" s="199"/>
      <c r="P250" s="199"/>
      <c r="Q250" s="199"/>
      <c r="R250" s="199"/>
      <c r="S250" s="199"/>
      <c r="T250" s="20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194" t="s">
        <v>158</v>
      </c>
      <c r="AU250" s="194" t="s">
        <v>86</v>
      </c>
      <c r="AV250" s="14" t="s">
        <v>86</v>
      </c>
      <c r="AW250" s="14" t="s">
        <v>32</v>
      </c>
      <c r="AX250" s="14" t="s">
        <v>76</v>
      </c>
      <c r="AY250" s="194" t="s">
        <v>121</v>
      </c>
    </row>
    <row r="251" s="14" customFormat="1">
      <c r="A251" s="14"/>
      <c r="B251" s="193"/>
      <c r="C251" s="14"/>
      <c r="D251" s="186" t="s">
        <v>158</v>
      </c>
      <c r="E251" s="194" t="s">
        <v>1</v>
      </c>
      <c r="F251" s="195" t="s">
        <v>391</v>
      </c>
      <c r="G251" s="14"/>
      <c r="H251" s="196">
        <v>114.45</v>
      </c>
      <c r="I251" s="197"/>
      <c r="J251" s="14"/>
      <c r="K251" s="14"/>
      <c r="L251" s="193"/>
      <c r="M251" s="198"/>
      <c r="N251" s="199"/>
      <c r="O251" s="199"/>
      <c r="P251" s="199"/>
      <c r="Q251" s="199"/>
      <c r="R251" s="199"/>
      <c r="S251" s="199"/>
      <c r="T251" s="20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194" t="s">
        <v>158</v>
      </c>
      <c r="AU251" s="194" t="s">
        <v>86</v>
      </c>
      <c r="AV251" s="14" t="s">
        <v>86</v>
      </c>
      <c r="AW251" s="14" t="s">
        <v>32</v>
      </c>
      <c r="AX251" s="14" t="s">
        <v>76</v>
      </c>
      <c r="AY251" s="194" t="s">
        <v>121</v>
      </c>
    </row>
    <row r="252" s="14" customFormat="1">
      <c r="A252" s="14"/>
      <c r="B252" s="193"/>
      <c r="C252" s="14"/>
      <c r="D252" s="186" t="s">
        <v>158</v>
      </c>
      <c r="E252" s="194" t="s">
        <v>1</v>
      </c>
      <c r="F252" s="195" t="s">
        <v>392</v>
      </c>
      <c r="G252" s="14"/>
      <c r="H252" s="196">
        <v>3.7050000000000001</v>
      </c>
      <c r="I252" s="197"/>
      <c r="J252" s="14"/>
      <c r="K252" s="14"/>
      <c r="L252" s="193"/>
      <c r="M252" s="198"/>
      <c r="N252" s="199"/>
      <c r="O252" s="199"/>
      <c r="P252" s="199"/>
      <c r="Q252" s="199"/>
      <c r="R252" s="199"/>
      <c r="S252" s="199"/>
      <c r="T252" s="20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194" t="s">
        <v>158</v>
      </c>
      <c r="AU252" s="194" t="s">
        <v>86</v>
      </c>
      <c r="AV252" s="14" t="s">
        <v>86</v>
      </c>
      <c r="AW252" s="14" t="s">
        <v>32</v>
      </c>
      <c r="AX252" s="14" t="s">
        <v>76</v>
      </c>
      <c r="AY252" s="194" t="s">
        <v>121</v>
      </c>
    </row>
    <row r="253" s="14" customFormat="1">
      <c r="A253" s="14"/>
      <c r="B253" s="193"/>
      <c r="C253" s="14"/>
      <c r="D253" s="186" t="s">
        <v>158</v>
      </c>
      <c r="E253" s="194" t="s">
        <v>1</v>
      </c>
      <c r="F253" s="195" t="s">
        <v>393</v>
      </c>
      <c r="G253" s="14"/>
      <c r="H253" s="196">
        <v>59.490000000000002</v>
      </c>
      <c r="I253" s="197"/>
      <c r="J253" s="14"/>
      <c r="K253" s="14"/>
      <c r="L253" s="193"/>
      <c r="M253" s="198"/>
      <c r="N253" s="199"/>
      <c r="O253" s="199"/>
      <c r="P253" s="199"/>
      <c r="Q253" s="199"/>
      <c r="R253" s="199"/>
      <c r="S253" s="199"/>
      <c r="T253" s="20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194" t="s">
        <v>158</v>
      </c>
      <c r="AU253" s="194" t="s">
        <v>86</v>
      </c>
      <c r="AV253" s="14" t="s">
        <v>86</v>
      </c>
      <c r="AW253" s="14" t="s">
        <v>32</v>
      </c>
      <c r="AX253" s="14" t="s">
        <v>76</v>
      </c>
      <c r="AY253" s="194" t="s">
        <v>121</v>
      </c>
    </row>
    <row r="254" s="14" customFormat="1">
      <c r="A254" s="14"/>
      <c r="B254" s="193"/>
      <c r="C254" s="14"/>
      <c r="D254" s="186" t="s">
        <v>158</v>
      </c>
      <c r="E254" s="194" t="s">
        <v>1</v>
      </c>
      <c r="F254" s="195" t="s">
        <v>394</v>
      </c>
      <c r="G254" s="14"/>
      <c r="H254" s="196">
        <v>11.744999999999999</v>
      </c>
      <c r="I254" s="197"/>
      <c r="J254" s="14"/>
      <c r="K254" s="14"/>
      <c r="L254" s="193"/>
      <c r="M254" s="198"/>
      <c r="N254" s="199"/>
      <c r="O254" s="199"/>
      <c r="P254" s="199"/>
      <c r="Q254" s="199"/>
      <c r="R254" s="199"/>
      <c r="S254" s="199"/>
      <c r="T254" s="20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194" t="s">
        <v>158</v>
      </c>
      <c r="AU254" s="194" t="s">
        <v>86</v>
      </c>
      <c r="AV254" s="14" t="s">
        <v>86</v>
      </c>
      <c r="AW254" s="14" t="s">
        <v>32</v>
      </c>
      <c r="AX254" s="14" t="s">
        <v>76</v>
      </c>
      <c r="AY254" s="194" t="s">
        <v>121</v>
      </c>
    </row>
    <row r="255" s="14" customFormat="1">
      <c r="A255" s="14"/>
      <c r="B255" s="193"/>
      <c r="C255" s="14"/>
      <c r="D255" s="186" t="s">
        <v>158</v>
      </c>
      <c r="E255" s="194" t="s">
        <v>1</v>
      </c>
      <c r="F255" s="195" t="s">
        <v>395</v>
      </c>
      <c r="G255" s="14"/>
      <c r="H255" s="196">
        <v>2</v>
      </c>
      <c r="I255" s="197"/>
      <c r="J255" s="14"/>
      <c r="K255" s="14"/>
      <c r="L255" s="193"/>
      <c r="M255" s="198"/>
      <c r="N255" s="199"/>
      <c r="O255" s="199"/>
      <c r="P255" s="199"/>
      <c r="Q255" s="199"/>
      <c r="R255" s="199"/>
      <c r="S255" s="199"/>
      <c r="T255" s="20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194" t="s">
        <v>158</v>
      </c>
      <c r="AU255" s="194" t="s">
        <v>86</v>
      </c>
      <c r="AV255" s="14" t="s">
        <v>86</v>
      </c>
      <c r="AW255" s="14" t="s">
        <v>32</v>
      </c>
      <c r="AX255" s="14" t="s">
        <v>76</v>
      </c>
      <c r="AY255" s="194" t="s">
        <v>121</v>
      </c>
    </row>
    <row r="256" s="14" customFormat="1">
      <c r="A256" s="14"/>
      <c r="B256" s="193"/>
      <c r="C256" s="14"/>
      <c r="D256" s="186" t="s">
        <v>158</v>
      </c>
      <c r="E256" s="194" t="s">
        <v>1</v>
      </c>
      <c r="F256" s="195" t="s">
        <v>396</v>
      </c>
      <c r="G256" s="14"/>
      <c r="H256" s="196">
        <v>16.800000000000001</v>
      </c>
      <c r="I256" s="197"/>
      <c r="J256" s="14"/>
      <c r="K256" s="14"/>
      <c r="L256" s="193"/>
      <c r="M256" s="198"/>
      <c r="N256" s="199"/>
      <c r="O256" s="199"/>
      <c r="P256" s="199"/>
      <c r="Q256" s="199"/>
      <c r="R256" s="199"/>
      <c r="S256" s="199"/>
      <c r="T256" s="20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194" t="s">
        <v>158</v>
      </c>
      <c r="AU256" s="194" t="s">
        <v>86</v>
      </c>
      <c r="AV256" s="14" t="s">
        <v>86</v>
      </c>
      <c r="AW256" s="14" t="s">
        <v>32</v>
      </c>
      <c r="AX256" s="14" t="s">
        <v>76</v>
      </c>
      <c r="AY256" s="194" t="s">
        <v>121</v>
      </c>
    </row>
    <row r="257" s="15" customFormat="1">
      <c r="A257" s="15"/>
      <c r="B257" s="206"/>
      <c r="C257" s="15"/>
      <c r="D257" s="186" t="s">
        <v>158</v>
      </c>
      <c r="E257" s="207" t="s">
        <v>1</v>
      </c>
      <c r="F257" s="208" t="s">
        <v>204</v>
      </c>
      <c r="G257" s="15"/>
      <c r="H257" s="209">
        <v>893.19500000000005</v>
      </c>
      <c r="I257" s="210"/>
      <c r="J257" s="15"/>
      <c r="K257" s="15"/>
      <c r="L257" s="206"/>
      <c r="M257" s="211"/>
      <c r="N257" s="212"/>
      <c r="O257" s="212"/>
      <c r="P257" s="212"/>
      <c r="Q257" s="212"/>
      <c r="R257" s="212"/>
      <c r="S257" s="212"/>
      <c r="T257" s="213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07" t="s">
        <v>158</v>
      </c>
      <c r="AU257" s="207" t="s">
        <v>86</v>
      </c>
      <c r="AV257" s="15" t="s">
        <v>138</v>
      </c>
      <c r="AW257" s="15" t="s">
        <v>32</v>
      </c>
      <c r="AX257" s="15" t="s">
        <v>84</v>
      </c>
      <c r="AY257" s="207" t="s">
        <v>121</v>
      </c>
    </row>
    <row r="258" s="2" customFormat="1" ht="16.5" customHeight="1">
      <c r="A258" s="38"/>
      <c r="B258" s="171"/>
      <c r="C258" s="222" t="s">
        <v>397</v>
      </c>
      <c r="D258" s="222" t="s">
        <v>358</v>
      </c>
      <c r="E258" s="223" t="s">
        <v>398</v>
      </c>
      <c r="F258" s="224" t="s">
        <v>399</v>
      </c>
      <c r="G258" s="225" t="s">
        <v>400</v>
      </c>
      <c r="H258" s="226">
        <v>10</v>
      </c>
      <c r="I258" s="227"/>
      <c r="J258" s="228">
        <f>ROUND(I258*H258,2)</f>
        <v>0</v>
      </c>
      <c r="K258" s="224" t="s">
        <v>1</v>
      </c>
      <c r="L258" s="229"/>
      <c r="M258" s="230" t="s">
        <v>1</v>
      </c>
      <c r="N258" s="231" t="s">
        <v>41</v>
      </c>
      <c r="O258" s="77"/>
      <c r="P258" s="181">
        <f>O258*H258</f>
        <v>0</v>
      </c>
      <c r="Q258" s="181">
        <v>0</v>
      </c>
      <c r="R258" s="181">
        <f>Q258*H258</f>
        <v>0</v>
      </c>
      <c r="S258" s="181">
        <v>0</v>
      </c>
      <c r="T258" s="18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83" t="s">
        <v>161</v>
      </c>
      <c r="AT258" s="183" t="s">
        <v>358</v>
      </c>
      <c r="AU258" s="183" t="s">
        <v>86</v>
      </c>
      <c r="AY258" s="19" t="s">
        <v>121</v>
      </c>
      <c r="BE258" s="184">
        <f>IF(N258="základní",J258,0)</f>
        <v>0</v>
      </c>
      <c r="BF258" s="184">
        <f>IF(N258="snížená",J258,0)</f>
        <v>0</v>
      </c>
      <c r="BG258" s="184">
        <f>IF(N258="zákl. přenesená",J258,0)</f>
        <v>0</v>
      </c>
      <c r="BH258" s="184">
        <f>IF(N258="sníž. přenesená",J258,0)</f>
        <v>0</v>
      </c>
      <c r="BI258" s="184">
        <f>IF(N258="nulová",J258,0)</f>
        <v>0</v>
      </c>
      <c r="BJ258" s="19" t="s">
        <v>84</v>
      </c>
      <c r="BK258" s="184">
        <f>ROUND(I258*H258,2)</f>
        <v>0</v>
      </c>
      <c r="BL258" s="19" t="s">
        <v>138</v>
      </c>
      <c r="BM258" s="183" t="s">
        <v>401</v>
      </c>
    </row>
    <row r="259" s="14" customFormat="1">
      <c r="A259" s="14"/>
      <c r="B259" s="193"/>
      <c r="C259" s="14"/>
      <c r="D259" s="186" t="s">
        <v>158</v>
      </c>
      <c r="E259" s="194" t="s">
        <v>1</v>
      </c>
      <c r="F259" s="195" t="s">
        <v>402</v>
      </c>
      <c r="G259" s="14"/>
      <c r="H259" s="196">
        <v>10</v>
      </c>
      <c r="I259" s="197"/>
      <c r="J259" s="14"/>
      <c r="K259" s="14"/>
      <c r="L259" s="193"/>
      <c r="M259" s="198"/>
      <c r="N259" s="199"/>
      <c r="O259" s="199"/>
      <c r="P259" s="199"/>
      <c r="Q259" s="199"/>
      <c r="R259" s="199"/>
      <c r="S259" s="199"/>
      <c r="T259" s="200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194" t="s">
        <v>158</v>
      </c>
      <c r="AU259" s="194" t="s">
        <v>86</v>
      </c>
      <c r="AV259" s="14" t="s">
        <v>86</v>
      </c>
      <c r="AW259" s="14" t="s">
        <v>32</v>
      </c>
      <c r="AX259" s="14" t="s">
        <v>84</v>
      </c>
      <c r="AY259" s="194" t="s">
        <v>121</v>
      </c>
    </row>
    <row r="260" s="12" customFormat="1" ht="22.8" customHeight="1">
      <c r="A260" s="12"/>
      <c r="B260" s="158"/>
      <c r="C260" s="12"/>
      <c r="D260" s="159" t="s">
        <v>75</v>
      </c>
      <c r="E260" s="169" t="s">
        <v>134</v>
      </c>
      <c r="F260" s="169" t="s">
        <v>403</v>
      </c>
      <c r="G260" s="12"/>
      <c r="H260" s="12"/>
      <c r="I260" s="161"/>
      <c r="J260" s="170">
        <f>BK260</f>
        <v>0</v>
      </c>
      <c r="K260" s="12"/>
      <c r="L260" s="158"/>
      <c r="M260" s="163"/>
      <c r="N260" s="164"/>
      <c r="O260" s="164"/>
      <c r="P260" s="165">
        <f>SUM(P261:P281)</f>
        <v>0</v>
      </c>
      <c r="Q260" s="164"/>
      <c r="R260" s="165">
        <f>SUM(R261:R281)</f>
        <v>56.871141999999999</v>
      </c>
      <c r="S260" s="164"/>
      <c r="T260" s="166">
        <f>SUM(T261:T281)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59" t="s">
        <v>84</v>
      </c>
      <c r="AT260" s="167" t="s">
        <v>75</v>
      </c>
      <c r="AU260" s="167" t="s">
        <v>84</v>
      </c>
      <c r="AY260" s="159" t="s">
        <v>121</v>
      </c>
      <c r="BK260" s="168">
        <f>SUM(BK261:BK281)</f>
        <v>0</v>
      </c>
    </row>
    <row r="261" s="2" customFormat="1" ht="24.15" customHeight="1">
      <c r="A261" s="38"/>
      <c r="B261" s="171"/>
      <c r="C261" s="172" t="s">
        <v>404</v>
      </c>
      <c r="D261" s="172" t="s">
        <v>124</v>
      </c>
      <c r="E261" s="173" t="s">
        <v>405</v>
      </c>
      <c r="F261" s="174" t="s">
        <v>406</v>
      </c>
      <c r="G261" s="175" t="s">
        <v>400</v>
      </c>
      <c r="H261" s="176">
        <v>376</v>
      </c>
      <c r="I261" s="177"/>
      <c r="J261" s="178">
        <f>ROUND(I261*H261,2)</f>
        <v>0</v>
      </c>
      <c r="K261" s="174" t="s">
        <v>128</v>
      </c>
      <c r="L261" s="39"/>
      <c r="M261" s="179" t="s">
        <v>1</v>
      </c>
      <c r="N261" s="180" t="s">
        <v>41</v>
      </c>
      <c r="O261" s="77"/>
      <c r="P261" s="181">
        <f>O261*H261</f>
        <v>0</v>
      </c>
      <c r="Q261" s="181">
        <v>0.01465</v>
      </c>
      <c r="R261" s="181">
        <f>Q261*H261</f>
        <v>5.5084</v>
      </c>
      <c r="S261" s="181">
        <v>0</v>
      </c>
      <c r="T261" s="18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3" t="s">
        <v>138</v>
      </c>
      <c r="AT261" s="183" t="s">
        <v>124</v>
      </c>
      <c r="AU261" s="183" t="s">
        <v>86</v>
      </c>
      <c r="AY261" s="19" t="s">
        <v>121</v>
      </c>
      <c r="BE261" s="184">
        <f>IF(N261="základní",J261,0)</f>
        <v>0</v>
      </c>
      <c r="BF261" s="184">
        <f>IF(N261="snížená",J261,0)</f>
        <v>0</v>
      </c>
      <c r="BG261" s="184">
        <f>IF(N261="zákl. přenesená",J261,0)</f>
        <v>0</v>
      </c>
      <c r="BH261" s="184">
        <f>IF(N261="sníž. přenesená",J261,0)</f>
        <v>0</v>
      </c>
      <c r="BI261" s="184">
        <f>IF(N261="nulová",J261,0)</f>
        <v>0</v>
      </c>
      <c r="BJ261" s="19" t="s">
        <v>84</v>
      </c>
      <c r="BK261" s="184">
        <f>ROUND(I261*H261,2)</f>
        <v>0</v>
      </c>
      <c r="BL261" s="19" t="s">
        <v>138</v>
      </c>
      <c r="BM261" s="183" t="s">
        <v>407</v>
      </c>
    </row>
    <row r="262" s="13" customFormat="1">
      <c r="A262" s="13"/>
      <c r="B262" s="185"/>
      <c r="C262" s="13"/>
      <c r="D262" s="186" t="s">
        <v>158</v>
      </c>
      <c r="E262" s="187" t="s">
        <v>1</v>
      </c>
      <c r="F262" s="188" t="s">
        <v>408</v>
      </c>
      <c r="G262" s="13"/>
      <c r="H262" s="187" t="s">
        <v>1</v>
      </c>
      <c r="I262" s="189"/>
      <c r="J262" s="13"/>
      <c r="K262" s="13"/>
      <c r="L262" s="185"/>
      <c r="M262" s="190"/>
      <c r="N262" s="191"/>
      <c r="O262" s="191"/>
      <c r="P262" s="191"/>
      <c r="Q262" s="191"/>
      <c r="R262" s="191"/>
      <c r="S262" s="191"/>
      <c r="T262" s="19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7" t="s">
        <v>158</v>
      </c>
      <c r="AU262" s="187" t="s">
        <v>86</v>
      </c>
      <c r="AV262" s="13" t="s">
        <v>84</v>
      </c>
      <c r="AW262" s="13" t="s">
        <v>32</v>
      </c>
      <c r="AX262" s="13" t="s">
        <v>76</v>
      </c>
      <c r="AY262" s="187" t="s">
        <v>121</v>
      </c>
    </row>
    <row r="263" s="14" customFormat="1">
      <c r="A263" s="14"/>
      <c r="B263" s="193"/>
      <c r="C263" s="14"/>
      <c r="D263" s="186" t="s">
        <v>158</v>
      </c>
      <c r="E263" s="194" t="s">
        <v>1</v>
      </c>
      <c r="F263" s="195" t="s">
        <v>409</v>
      </c>
      <c r="G263" s="14"/>
      <c r="H263" s="196">
        <v>329</v>
      </c>
      <c r="I263" s="197"/>
      <c r="J263" s="14"/>
      <c r="K263" s="14"/>
      <c r="L263" s="193"/>
      <c r="M263" s="198"/>
      <c r="N263" s="199"/>
      <c r="O263" s="199"/>
      <c r="P263" s="199"/>
      <c r="Q263" s="199"/>
      <c r="R263" s="199"/>
      <c r="S263" s="199"/>
      <c r="T263" s="20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194" t="s">
        <v>158</v>
      </c>
      <c r="AU263" s="194" t="s">
        <v>86</v>
      </c>
      <c r="AV263" s="14" t="s">
        <v>86</v>
      </c>
      <c r="AW263" s="14" t="s">
        <v>32</v>
      </c>
      <c r="AX263" s="14" t="s">
        <v>76</v>
      </c>
      <c r="AY263" s="194" t="s">
        <v>121</v>
      </c>
    </row>
    <row r="264" s="14" customFormat="1">
      <c r="A264" s="14"/>
      <c r="B264" s="193"/>
      <c r="C264" s="14"/>
      <c r="D264" s="186" t="s">
        <v>158</v>
      </c>
      <c r="E264" s="194" t="s">
        <v>1</v>
      </c>
      <c r="F264" s="195" t="s">
        <v>410</v>
      </c>
      <c r="G264" s="14"/>
      <c r="H264" s="196">
        <v>47</v>
      </c>
      <c r="I264" s="197"/>
      <c r="J264" s="14"/>
      <c r="K264" s="14"/>
      <c r="L264" s="193"/>
      <c r="M264" s="198"/>
      <c r="N264" s="199"/>
      <c r="O264" s="199"/>
      <c r="P264" s="199"/>
      <c r="Q264" s="199"/>
      <c r="R264" s="199"/>
      <c r="S264" s="199"/>
      <c r="T264" s="20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194" t="s">
        <v>158</v>
      </c>
      <c r="AU264" s="194" t="s">
        <v>86</v>
      </c>
      <c r="AV264" s="14" t="s">
        <v>86</v>
      </c>
      <c r="AW264" s="14" t="s">
        <v>32</v>
      </c>
      <c r="AX264" s="14" t="s">
        <v>76</v>
      </c>
      <c r="AY264" s="194" t="s">
        <v>121</v>
      </c>
    </row>
    <row r="265" s="15" customFormat="1">
      <c r="A265" s="15"/>
      <c r="B265" s="206"/>
      <c r="C265" s="15"/>
      <c r="D265" s="186" t="s">
        <v>158</v>
      </c>
      <c r="E265" s="207" t="s">
        <v>1</v>
      </c>
      <c r="F265" s="208" t="s">
        <v>204</v>
      </c>
      <c r="G265" s="15"/>
      <c r="H265" s="209">
        <v>376</v>
      </c>
      <c r="I265" s="210"/>
      <c r="J265" s="15"/>
      <c r="K265" s="15"/>
      <c r="L265" s="206"/>
      <c r="M265" s="211"/>
      <c r="N265" s="212"/>
      <c r="O265" s="212"/>
      <c r="P265" s="212"/>
      <c r="Q265" s="212"/>
      <c r="R265" s="212"/>
      <c r="S265" s="212"/>
      <c r="T265" s="213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07" t="s">
        <v>158</v>
      </c>
      <c r="AU265" s="207" t="s">
        <v>86</v>
      </c>
      <c r="AV265" s="15" t="s">
        <v>138</v>
      </c>
      <c r="AW265" s="15" t="s">
        <v>32</v>
      </c>
      <c r="AX265" s="15" t="s">
        <v>84</v>
      </c>
      <c r="AY265" s="207" t="s">
        <v>121</v>
      </c>
    </row>
    <row r="266" s="2" customFormat="1" ht="24.15" customHeight="1">
      <c r="A266" s="38"/>
      <c r="B266" s="171"/>
      <c r="C266" s="222" t="s">
        <v>411</v>
      </c>
      <c r="D266" s="222" t="s">
        <v>358</v>
      </c>
      <c r="E266" s="223" t="s">
        <v>412</v>
      </c>
      <c r="F266" s="224" t="s">
        <v>413</v>
      </c>
      <c r="G266" s="225" t="s">
        <v>400</v>
      </c>
      <c r="H266" s="226">
        <v>162.75</v>
      </c>
      <c r="I266" s="227"/>
      <c r="J266" s="228">
        <f>ROUND(I266*H266,2)</f>
        <v>0</v>
      </c>
      <c r="K266" s="224" t="s">
        <v>128</v>
      </c>
      <c r="L266" s="229"/>
      <c r="M266" s="230" t="s">
        <v>1</v>
      </c>
      <c r="N266" s="231" t="s">
        <v>41</v>
      </c>
      <c r="O266" s="77"/>
      <c r="P266" s="181">
        <f>O266*H266</f>
        <v>0</v>
      </c>
      <c r="Q266" s="181">
        <v>0.033599999999999998</v>
      </c>
      <c r="R266" s="181">
        <f>Q266*H266</f>
        <v>5.4683999999999999</v>
      </c>
      <c r="S266" s="181">
        <v>0</v>
      </c>
      <c r="T266" s="18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83" t="s">
        <v>161</v>
      </c>
      <c r="AT266" s="183" t="s">
        <v>358</v>
      </c>
      <c r="AU266" s="183" t="s">
        <v>86</v>
      </c>
      <c r="AY266" s="19" t="s">
        <v>121</v>
      </c>
      <c r="BE266" s="184">
        <f>IF(N266="základní",J266,0)</f>
        <v>0</v>
      </c>
      <c r="BF266" s="184">
        <f>IF(N266="snížená",J266,0)</f>
        <v>0</v>
      </c>
      <c r="BG266" s="184">
        <f>IF(N266="zákl. přenesená",J266,0)</f>
        <v>0</v>
      </c>
      <c r="BH266" s="184">
        <f>IF(N266="sníž. přenesená",J266,0)</f>
        <v>0</v>
      </c>
      <c r="BI266" s="184">
        <f>IF(N266="nulová",J266,0)</f>
        <v>0</v>
      </c>
      <c r="BJ266" s="19" t="s">
        <v>84</v>
      </c>
      <c r="BK266" s="184">
        <f>ROUND(I266*H266,2)</f>
        <v>0</v>
      </c>
      <c r="BL266" s="19" t="s">
        <v>138</v>
      </c>
      <c r="BM266" s="183" t="s">
        <v>414</v>
      </c>
    </row>
    <row r="267" s="14" customFormat="1">
      <c r="A267" s="14"/>
      <c r="B267" s="193"/>
      <c r="C267" s="14"/>
      <c r="D267" s="186" t="s">
        <v>158</v>
      </c>
      <c r="E267" s="194" t="s">
        <v>1</v>
      </c>
      <c r="F267" s="195" t="s">
        <v>415</v>
      </c>
      <c r="G267" s="14"/>
      <c r="H267" s="196">
        <v>162.75</v>
      </c>
      <c r="I267" s="197"/>
      <c r="J267" s="14"/>
      <c r="K267" s="14"/>
      <c r="L267" s="193"/>
      <c r="M267" s="198"/>
      <c r="N267" s="199"/>
      <c r="O267" s="199"/>
      <c r="P267" s="199"/>
      <c r="Q267" s="199"/>
      <c r="R267" s="199"/>
      <c r="S267" s="199"/>
      <c r="T267" s="20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194" t="s">
        <v>158</v>
      </c>
      <c r="AU267" s="194" t="s">
        <v>86</v>
      </c>
      <c r="AV267" s="14" t="s">
        <v>86</v>
      </c>
      <c r="AW267" s="14" t="s">
        <v>32</v>
      </c>
      <c r="AX267" s="14" t="s">
        <v>84</v>
      </c>
      <c r="AY267" s="194" t="s">
        <v>121</v>
      </c>
    </row>
    <row r="268" s="2" customFormat="1" ht="24.15" customHeight="1">
      <c r="A268" s="38"/>
      <c r="B268" s="171"/>
      <c r="C268" s="222" t="s">
        <v>416</v>
      </c>
      <c r="D268" s="222" t="s">
        <v>358</v>
      </c>
      <c r="E268" s="223" t="s">
        <v>417</v>
      </c>
      <c r="F268" s="224" t="s">
        <v>418</v>
      </c>
      <c r="G268" s="225" t="s">
        <v>400</v>
      </c>
      <c r="H268" s="226">
        <v>182.69999999999999</v>
      </c>
      <c r="I268" s="227"/>
      <c r="J268" s="228">
        <f>ROUND(I268*H268,2)</f>
        <v>0</v>
      </c>
      <c r="K268" s="224" t="s">
        <v>128</v>
      </c>
      <c r="L268" s="229"/>
      <c r="M268" s="230" t="s">
        <v>1</v>
      </c>
      <c r="N268" s="231" t="s">
        <v>41</v>
      </c>
      <c r="O268" s="77"/>
      <c r="P268" s="181">
        <f>O268*H268</f>
        <v>0</v>
      </c>
      <c r="Q268" s="181">
        <v>0.028000000000000001</v>
      </c>
      <c r="R268" s="181">
        <f>Q268*H268</f>
        <v>5.1155999999999997</v>
      </c>
      <c r="S268" s="181">
        <v>0</v>
      </c>
      <c r="T268" s="18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83" t="s">
        <v>161</v>
      </c>
      <c r="AT268" s="183" t="s">
        <v>358</v>
      </c>
      <c r="AU268" s="183" t="s">
        <v>86</v>
      </c>
      <c r="AY268" s="19" t="s">
        <v>121</v>
      </c>
      <c r="BE268" s="184">
        <f>IF(N268="základní",J268,0)</f>
        <v>0</v>
      </c>
      <c r="BF268" s="184">
        <f>IF(N268="snížená",J268,0)</f>
        <v>0</v>
      </c>
      <c r="BG268" s="184">
        <f>IF(N268="zákl. přenesená",J268,0)</f>
        <v>0</v>
      </c>
      <c r="BH268" s="184">
        <f>IF(N268="sníž. přenesená",J268,0)</f>
        <v>0</v>
      </c>
      <c r="BI268" s="184">
        <f>IF(N268="nulová",J268,0)</f>
        <v>0</v>
      </c>
      <c r="BJ268" s="19" t="s">
        <v>84</v>
      </c>
      <c r="BK268" s="184">
        <f>ROUND(I268*H268,2)</f>
        <v>0</v>
      </c>
      <c r="BL268" s="19" t="s">
        <v>138</v>
      </c>
      <c r="BM268" s="183" t="s">
        <v>419</v>
      </c>
    </row>
    <row r="269" s="14" customFormat="1">
      <c r="A269" s="14"/>
      <c r="B269" s="193"/>
      <c r="C269" s="14"/>
      <c r="D269" s="186" t="s">
        <v>158</v>
      </c>
      <c r="E269" s="194" t="s">
        <v>1</v>
      </c>
      <c r="F269" s="195" t="s">
        <v>420</v>
      </c>
      <c r="G269" s="14"/>
      <c r="H269" s="196">
        <v>182.69999999999999</v>
      </c>
      <c r="I269" s="197"/>
      <c r="J269" s="14"/>
      <c r="K269" s="14"/>
      <c r="L269" s="193"/>
      <c r="M269" s="198"/>
      <c r="N269" s="199"/>
      <c r="O269" s="199"/>
      <c r="P269" s="199"/>
      <c r="Q269" s="199"/>
      <c r="R269" s="199"/>
      <c r="S269" s="199"/>
      <c r="T269" s="20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194" t="s">
        <v>158</v>
      </c>
      <c r="AU269" s="194" t="s">
        <v>86</v>
      </c>
      <c r="AV269" s="14" t="s">
        <v>86</v>
      </c>
      <c r="AW269" s="14" t="s">
        <v>32</v>
      </c>
      <c r="AX269" s="14" t="s">
        <v>84</v>
      </c>
      <c r="AY269" s="194" t="s">
        <v>121</v>
      </c>
    </row>
    <row r="270" s="2" customFormat="1" ht="24.15" customHeight="1">
      <c r="A270" s="38"/>
      <c r="B270" s="171"/>
      <c r="C270" s="222" t="s">
        <v>421</v>
      </c>
      <c r="D270" s="222" t="s">
        <v>358</v>
      </c>
      <c r="E270" s="223" t="s">
        <v>422</v>
      </c>
      <c r="F270" s="224" t="s">
        <v>423</v>
      </c>
      <c r="G270" s="225" t="s">
        <v>400</v>
      </c>
      <c r="H270" s="226">
        <v>49.350000000000001</v>
      </c>
      <c r="I270" s="227"/>
      <c r="J270" s="228">
        <f>ROUND(I270*H270,2)</f>
        <v>0</v>
      </c>
      <c r="K270" s="224" t="s">
        <v>128</v>
      </c>
      <c r="L270" s="229"/>
      <c r="M270" s="230" t="s">
        <v>1</v>
      </c>
      <c r="N270" s="231" t="s">
        <v>41</v>
      </c>
      <c r="O270" s="77"/>
      <c r="P270" s="181">
        <f>O270*H270</f>
        <v>0</v>
      </c>
      <c r="Q270" s="181">
        <v>0.017000000000000001</v>
      </c>
      <c r="R270" s="181">
        <f>Q270*H270</f>
        <v>0.83895000000000008</v>
      </c>
      <c r="S270" s="181">
        <v>0</v>
      </c>
      <c r="T270" s="18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83" t="s">
        <v>161</v>
      </c>
      <c r="AT270" s="183" t="s">
        <v>358</v>
      </c>
      <c r="AU270" s="183" t="s">
        <v>86</v>
      </c>
      <c r="AY270" s="19" t="s">
        <v>121</v>
      </c>
      <c r="BE270" s="184">
        <f>IF(N270="základní",J270,0)</f>
        <v>0</v>
      </c>
      <c r="BF270" s="184">
        <f>IF(N270="snížená",J270,0)</f>
        <v>0</v>
      </c>
      <c r="BG270" s="184">
        <f>IF(N270="zákl. přenesená",J270,0)</f>
        <v>0</v>
      </c>
      <c r="BH270" s="184">
        <f>IF(N270="sníž. přenesená",J270,0)</f>
        <v>0</v>
      </c>
      <c r="BI270" s="184">
        <f>IF(N270="nulová",J270,0)</f>
        <v>0</v>
      </c>
      <c r="BJ270" s="19" t="s">
        <v>84</v>
      </c>
      <c r="BK270" s="184">
        <f>ROUND(I270*H270,2)</f>
        <v>0</v>
      </c>
      <c r="BL270" s="19" t="s">
        <v>138</v>
      </c>
      <c r="BM270" s="183" t="s">
        <v>424</v>
      </c>
    </row>
    <row r="271" s="14" customFormat="1">
      <c r="A271" s="14"/>
      <c r="B271" s="193"/>
      <c r="C271" s="14"/>
      <c r="D271" s="186" t="s">
        <v>158</v>
      </c>
      <c r="E271" s="194" t="s">
        <v>1</v>
      </c>
      <c r="F271" s="195" t="s">
        <v>425</v>
      </c>
      <c r="G271" s="14"/>
      <c r="H271" s="196">
        <v>49.350000000000001</v>
      </c>
      <c r="I271" s="197"/>
      <c r="J271" s="14"/>
      <c r="K271" s="14"/>
      <c r="L271" s="193"/>
      <c r="M271" s="198"/>
      <c r="N271" s="199"/>
      <c r="O271" s="199"/>
      <c r="P271" s="199"/>
      <c r="Q271" s="199"/>
      <c r="R271" s="199"/>
      <c r="S271" s="199"/>
      <c r="T271" s="20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194" t="s">
        <v>158</v>
      </c>
      <c r="AU271" s="194" t="s">
        <v>86</v>
      </c>
      <c r="AV271" s="14" t="s">
        <v>86</v>
      </c>
      <c r="AW271" s="14" t="s">
        <v>32</v>
      </c>
      <c r="AX271" s="14" t="s">
        <v>84</v>
      </c>
      <c r="AY271" s="194" t="s">
        <v>121</v>
      </c>
    </row>
    <row r="272" s="2" customFormat="1" ht="33" customHeight="1">
      <c r="A272" s="38"/>
      <c r="B272" s="171"/>
      <c r="C272" s="222" t="s">
        <v>426</v>
      </c>
      <c r="D272" s="222" t="s">
        <v>358</v>
      </c>
      <c r="E272" s="223" t="s">
        <v>427</v>
      </c>
      <c r="F272" s="224" t="s">
        <v>428</v>
      </c>
      <c r="G272" s="225" t="s">
        <v>254</v>
      </c>
      <c r="H272" s="226">
        <v>17.850000000000001</v>
      </c>
      <c r="I272" s="227"/>
      <c r="J272" s="228">
        <f>ROUND(I272*H272,2)</f>
        <v>0</v>
      </c>
      <c r="K272" s="224" t="s">
        <v>128</v>
      </c>
      <c r="L272" s="229"/>
      <c r="M272" s="230" t="s">
        <v>1</v>
      </c>
      <c r="N272" s="231" t="s">
        <v>41</v>
      </c>
      <c r="O272" s="77"/>
      <c r="P272" s="181">
        <f>O272*H272</f>
        <v>0</v>
      </c>
      <c r="Q272" s="181">
        <v>1</v>
      </c>
      <c r="R272" s="181">
        <f>Q272*H272</f>
        <v>17.850000000000001</v>
      </c>
      <c r="S272" s="181">
        <v>0</v>
      </c>
      <c r="T272" s="18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83" t="s">
        <v>161</v>
      </c>
      <c r="AT272" s="183" t="s">
        <v>358</v>
      </c>
      <c r="AU272" s="183" t="s">
        <v>86</v>
      </c>
      <c r="AY272" s="19" t="s">
        <v>121</v>
      </c>
      <c r="BE272" s="184">
        <f>IF(N272="základní",J272,0)</f>
        <v>0</v>
      </c>
      <c r="BF272" s="184">
        <f>IF(N272="snížená",J272,0)</f>
        <v>0</v>
      </c>
      <c r="BG272" s="184">
        <f>IF(N272="zákl. přenesená",J272,0)</f>
        <v>0</v>
      </c>
      <c r="BH272" s="184">
        <f>IF(N272="sníž. přenesená",J272,0)</f>
        <v>0</v>
      </c>
      <c r="BI272" s="184">
        <f>IF(N272="nulová",J272,0)</f>
        <v>0</v>
      </c>
      <c r="BJ272" s="19" t="s">
        <v>84</v>
      </c>
      <c r="BK272" s="184">
        <f>ROUND(I272*H272,2)</f>
        <v>0</v>
      </c>
      <c r="BL272" s="19" t="s">
        <v>138</v>
      </c>
      <c r="BM272" s="183" t="s">
        <v>429</v>
      </c>
    </row>
    <row r="273" s="13" customFormat="1">
      <c r="A273" s="13"/>
      <c r="B273" s="185"/>
      <c r="C273" s="13"/>
      <c r="D273" s="186" t="s">
        <v>158</v>
      </c>
      <c r="E273" s="187" t="s">
        <v>1</v>
      </c>
      <c r="F273" s="188" t="s">
        <v>430</v>
      </c>
      <c r="G273" s="13"/>
      <c r="H273" s="187" t="s">
        <v>1</v>
      </c>
      <c r="I273" s="189"/>
      <c r="J273" s="13"/>
      <c r="K273" s="13"/>
      <c r="L273" s="185"/>
      <c r="M273" s="190"/>
      <c r="N273" s="191"/>
      <c r="O273" s="191"/>
      <c r="P273" s="191"/>
      <c r="Q273" s="191"/>
      <c r="R273" s="191"/>
      <c r="S273" s="191"/>
      <c r="T273" s="19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7" t="s">
        <v>158</v>
      </c>
      <c r="AU273" s="187" t="s">
        <v>86</v>
      </c>
      <c r="AV273" s="13" t="s">
        <v>84</v>
      </c>
      <c r="AW273" s="13" t="s">
        <v>32</v>
      </c>
      <c r="AX273" s="13" t="s">
        <v>76</v>
      </c>
      <c r="AY273" s="187" t="s">
        <v>121</v>
      </c>
    </row>
    <row r="274" s="14" customFormat="1">
      <c r="A274" s="14"/>
      <c r="B274" s="193"/>
      <c r="C274" s="14"/>
      <c r="D274" s="186" t="s">
        <v>158</v>
      </c>
      <c r="E274" s="194" t="s">
        <v>1</v>
      </c>
      <c r="F274" s="195" t="s">
        <v>431</v>
      </c>
      <c r="G274" s="14"/>
      <c r="H274" s="196">
        <v>51</v>
      </c>
      <c r="I274" s="197"/>
      <c r="J274" s="14"/>
      <c r="K274" s="14"/>
      <c r="L274" s="193"/>
      <c r="M274" s="198"/>
      <c r="N274" s="199"/>
      <c r="O274" s="199"/>
      <c r="P274" s="199"/>
      <c r="Q274" s="199"/>
      <c r="R274" s="199"/>
      <c r="S274" s="199"/>
      <c r="T274" s="20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194" t="s">
        <v>158</v>
      </c>
      <c r="AU274" s="194" t="s">
        <v>86</v>
      </c>
      <c r="AV274" s="14" t="s">
        <v>86</v>
      </c>
      <c r="AW274" s="14" t="s">
        <v>32</v>
      </c>
      <c r="AX274" s="14" t="s">
        <v>76</v>
      </c>
      <c r="AY274" s="194" t="s">
        <v>121</v>
      </c>
    </row>
    <row r="275" s="14" customFormat="1">
      <c r="A275" s="14"/>
      <c r="B275" s="193"/>
      <c r="C275" s="14"/>
      <c r="D275" s="186" t="s">
        <v>158</v>
      </c>
      <c r="E275" s="194" t="s">
        <v>1</v>
      </c>
      <c r="F275" s="195" t="s">
        <v>432</v>
      </c>
      <c r="G275" s="14"/>
      <c r="H275" s="196">
        <v>51</v>
      </c>
      <c r="I275" s="197"/>
      <c r="J275" s="14"/>
      <c r="K275" s="14"/>
      <c r="L275" s="193"/>
      <c r="M275" s="198"/>
      <c r="N275" s="199"/>
      <c r="O275" s="199"/>
      <c r="P275" s="199"/>
      <c r="Q275" s="199"/>
      <c r="R275" s="199"/>
      <c r="S275" s="199"/>
      <c r="T275" s="20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194" t="s">
        <v>158</v>
      </c>
      <c r="AU275" s="194" t="s">
        <v>86</v>
      </c>
      <c r="AV275" s="14" t="s">
        <v>86</v>
      </c>
      <c r="AW275" s="14" t="s">
        <v>32</v>
      </c>
      <c r="AX275" s="14" t="s">
        <v>76</v>
      </c>
      <c r="AY275" s="194" t="s">
        <v>121</v>
      </c>
    </row>
    <row r="276" s="16" customFormat="1">
      <c r="A276" s="16"/>
      <c r="B276" s="214"/>
      <c r="C276" s="16"/>
      <c r="D276" s="186" t="s">
        <v>158</v>
      </c>
      <c r="E276" s="215" t="s">
        <v>1</v>
      </c>
      <c r="F276" s="216" t="s">
        <v>244</v>
      </c>
      <c r="G276" s="16"/>
      <c r="H276" s="217">
        <v>102</v>
      </c>
      <c r="I276" s="218"/>
      <c r="J276" s="16"/>
      <c r="K276" s="16"/>
      <c r="L276" s="214"/>
      <c r="M276" s="219"/>
      <c r="N276" s="220"/>
      <c r="O276" s="220"/>
      <c r="P276" s="220"/>
      <c r="Q276" s="220"/>
      <c r="R276" s="220"/>
      <c r="S276" s="220"/>
      <c r="T276" s="221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T276" s="215" t="s">
        <v>158</v>
      </c>
      <c r="AU276" s="215" t="s">
        <v>86</v>
      </c>
      <c r="AV276" s="16" t="s">
        <v>134</v>
      </c>
      <c r="AW276" s="16" t="s">
        <v>32</v>
      </c>
      <c r="AX276" s="16" t="s">
        <v>76</v>
      </c>
      <c r="AY276" s="215" t="s">
        <v>121</v>
      </c>
    </row>
    <row r="277" s="14" customFormat="1">
      <c r="A277" s="14"/>
      <c r="B277" s="193"/>
      <c r="C277" s="14"/>
      <c r="D277" s="186" t="s">
        <v>158</v>
      </c>
      <c r="E277" s="194" t="s">
        <v>1</v>
      </c>
      <c r="F277" s="195" t="s">
        <v>433</v>
      </c>
      <c r="G277" s="14"/>
      <c r="H277" s="196">
        <v>17.850000000000001</v>
      </c>
      <c r="I277" s="197"/>
      <c r="J277" s="14"/>
      <c r="K277" s="14"/>
      <c r="L277" s="193"/>
      <c r="M277" s="198"/>
      <c r="N277" s="199"/>
      <c r="O277" s="199"/>
      <c r="P277" s="199"/>
      <c r="Q277" s="199"/>
      <c r="R277" s="199"/>
      <c r="S277" s="199"/>
      <c r="T277" s="20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194" t="s">
        <v>158</v>
      </c>
      <c r="AU277" s="194" t="s">
        <v>86</v>
      </c>
      <c r="AV277" s="14" t="s">
        <v>86</v>
      </c>
      <c r="AW277" s="14" t="s">
        <v>32</v>
      </c>
      <c r="AX277" s="14" t="s">
        <v>84</v>
      </c>
      <c r="AY277" s="194" t="s">
        <v>121</v>
      </c>
    </row>
    <row r="278" s="2" customFormat="1" ht="24.15" customHeight="1">
      <c r="A278" s="38"/>
      <c r="B278" s="171"/>
      <c r="C278" s="172" t="s">
        <v>434</v>
      </c>
      <c r="D278" s="172" t="s">
        <v>124</v>
      </c>
      <c r="E278" s="173" t="s">
        <v>435</v>
      </c>
      <c r="F278" s="174" t="s">
        <v>436</v>
      </c>
      <c r="G278" s="175" t="s">
        <v>276</v>
      </c>
      <c r="H278" s="176">
        <v>9.5999999999999996</v>
      </c>
      <c r="I278" s="177"/>
      <c r="J278" s="178">
        <f>ROUND(I278*H278,2)</f>
        <v>0</v>
      </c>
      <c r="K278" s="174" t="s">
        <v>128</v>
      </c>
      <c r="L278" s="39"/>
      <c r="M278" s="179" t="s">
        <v>1</v>
      </c>
      <c r="N278" s="180" t="s">
        <v>41</v>
      </c>
      <c r="O278" s="77"/>
      <c r="P278" s="181">
        <f>O278*H278</f>
        <v>0</v>
      </c>
      <c r="Q278" s="181">
        <v>2.3010199999999998</v>
      </c>
      <c r="R278" s="181">
        <f>Q278*H278</f>
        <v>22.089791999999999</v>
      </c>
      <c r="S278" s="181">
        <v>0</v>
      </c>
      <c r="T278" s="18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83" t="s">
        <v>138</v>
      </c>
      <c r="AT278" s="183" t="s">
        <v>124</v>
      </c>
      <c r="AU278" s="183" t="s">
        <v>86</v>
      </c>
      <c r="AY278" s="19" t="s">
        <v>121</v>
      </c>
      <c r="BE278" s="184">
        <f>IF(N278="základní",J278,0)</f>
        <v>0</v>
      </c>
      <c r="BF278" s="184">
        <f>IF(N278="snížená",J278,0)</f>
        <v>0</v>
      </c>
      <c r="BG278" s="184">
        <f>IF(N278="zákl. přenesená",J278,0)</f>
        <v>0</v>
      </c>
      <c r="BH278" s="184">
        <f>IF(N278="sníž. přenesená",J278,0)</f>
        <v>0</v>
      </c>
      <c r="BI278" s="184">
        <f>IF(N278="nulová",J278,0)</f>
        <v>0</v>
      </c>
      <c r="BJ278" s="19" t="s">
        <v>84</v>
      </c>
      <c r="BK278" s="184">
        <f>ROUND(I278*H278,2)</f>
        <v>0</v>
      </c>
      <c r="BL278" s="19" t="s">
        <v>138</v>
      </c>
      <c r="BM278" s="183" t="s">
        <v>437</v>
      </c>
    </row>
    <row r="279" s="14" customFormat="1">
      <c r="A279" s="14"/>
      <c r="B279" s="193"/>
      <c r="C279" s="14"/>
      <c r="D279" s="186" t="s">
        <v>158</v>
      </c>
      <c r="E279" s="194" t="s">
        <v>1</v>
      </c>
      <c r="F279" s="195" t="s">
        <v>438</v>
      </c>
      <c r="G279" s="14"/>
      <c r="H279" s="196">
        <v>5.7599999999999998</v>
      </c>
      <c r="I279" s="197"/>
      <c r="J279" s="14"/>
      <c r="K279" s="14"/>
      <c r="L279" s="193"/>
      <c r="M279" s="198"/>
      <c r="N279" s="199"/>
      <c r="O279" s="199"/>
      <c r="P279" s="199"/>
      <c r="Q279" s="199"/>
      <c r="R279" s="199"/>
      <c r="S279" s="199"/>
      <c r="T279" s="20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194" t="s">
        <v>158</v>
      </c>
      <c r="AU279" s="194" t="s">
        <v>86</v>
      </c>
      <c r="AV279" s="14" t="s">
        <v>86</v>
      </c>
      <c r="AW279" s="14" t="s">
        <v>32</v>
      </c>
      <c r="AX279" s="14" t="s">
        <v>76</v>
      </c>
      <c r="AY279" s="194" t="s">
        <v>121</v>
      </c>
    </row>
    <row r="280" s="14" customFormat="1">
      <c r="A280" s="14"/>
      <c r="B280" s="193"/>
      <c r="C280" s="14"/>
      <c r="D280" s="186" t="s">
        <v>158</v>
      </c>
      <c r="E280" s="194" t="s">
        <v>1</v>
      </c>
      <c r="F280" s="195" t="s">
        <v>439</v>
      </c>
      <c r="G280" s="14"/>
      <c r="H280" s="196">
        <v>3.8399999999999999</v>
      </c>
      <c r="I280" s="197"/>
      <c r="J280" s="14"/>
      <c r="K280" s="14"/>
      <c r="L280" s="193"/>
      <c r="M280" s="198"/>
      <c r="N280" s="199"/>
      <c r="O280" s="199"/>
      <c r="P280" s="199"/>
      <c r="Q280" s="199"/>
      <c r="R280" s="199"/>
      <c r="S280" s="199"/>
      <c r="T280" s="20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94" t="s">
        <v>158</v>
      </c>
      <c r="AU280" s="194" t="s">
        <v>86</v>
      </c>
      <c r="AV280" s="14" t="s">
        <v>86</v>
      </c>
      <c r="AW280" s="14" t="s">
        <v>32</v>
      </c>
      <c r="AX280" s="14" t="s">
        <v>76</v>
      </c>
      <c r="AY280" s="194" t="s">
        <v>121</v>
      </c>
    </row>
    <row r="281" s="15" customFormat="1">
      <c r="A281" s="15"/>
      <c r="B281" s="206"/>
      <c r="C281" s="15"/>
      <c r="D281" s="186" t="s">
        <v>158</v>
      </c>
      <c r="E281" s="207" t="s">
        <v>1</v>
      </c>
      <c r="F281" s="208" t="s">
        <v>204</v>
      </c>
      <c r="G281" s="15"/>
      <c r="H281" s="209">
        <v>9.5999999999999996</v>
      </c>
      <c r="I281" s="210"/>
      <c r="J281" s="15"/>
      <c r="K281" s="15"/>
      <c r="L281" s="206"/>
      <c r="M281" s="211"/>
      <c r="N281" s="212"/>
      <c r="O281" s="212"/>
      <c r="P281" s="212"/>
      <c r="Q281" s="212"/>
      <c r="R281" s="212"/>
      <c r="S281" s="212"/>
      <c r="T281" s="21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07" t="s">
        <v>158</v>
      </c>
      <c r="AU281" s="207" t="s">
        <v>86</v>
      </c>
      <c r="AV281" s="15" t="s">
        <v>138</v>
      </c>
      <c r="AW281" s="15" t="s">
        <v>32</v>
      </c>
      <c r="AX281" s="15" t="s">
        <v>84</v>
      </c>
      <c r="AY281" s="207" t="s">
        <v>121</v>
      </c>
    </row>
    <row r="282" s="12" customFormat="1" ht="22.8" customHeight="1">
      <c r="A282" s="12"/>
      <c r="B282" s="158"/>
      <c r="C282" s="12"/>
      <c r="D282" s="159" t="s">
        <v>75</v>
      </c>
      <c r="E282" s="169" t="s">
        <v>138</v>
      </c>
      <c r="F282" s="169" t="s">
        <v>440</v>
      </c>
      <c r="G282" s="12"/>
      <c r="H282" s="12"/>
      <c r="I282" s="161"/>
      <c r="J282" s="170">
        <f>BK282</f>
        <v>0</v>
      </c>
      <c r="K282" s="12"/>
      <c r="L282" s="158"/>
      <c r="M282" s="163"/>
      <c r="N282" s="164"/>
      <c r="O282" s="164"/>
      <c r="P282" s="165">
        <f>SUM(P283:P286)</f>
        <v>0</v>
      </c>
      <c r="Q282" s="164"/>
      <c r="R282" s="165">
        <f>SUM(R283:R286)</f>
        <v>0</v>
      </c>
      <c r="S282" s="164"/>
      <c r="T282" s="166">
        <f>SUM(T283:T286)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59" t="s">
        <v>84</v>
      </c>
      <c r="AT282" s="167" t="s">
        <v>75</v>
      </c>
      <c r="AU282" s="167" t="s">
        <v>84</v>
      </c>
      <c r="AY282" s="159" t="s">
        <v>121</v>
      </c>
      <c r="BK282" s="168">
        <f>SUM(BK283:BK286)</f>
        <v>0</v>
      </c>
    </row>
    <row r="283" s="2" customFormat="1" ht="33" customHeight="1">
      <c r="A283" s="38"/>
      <c r="B283" s="171"/>
      <c r="C283" s="172" t="s">
        <v>441</v>
      </c>
      <c r="D283" s="172" t="s">
        <v>124</v>
      </c>
      <c r="E283" s="173" t="s">
        <v>442</v>
      </c>
      <c r="F283" s="174" t="s">
        <v>443</v>
      </c>
      <c r="G283" s="175" t="s">
        <v>276</v>
      </c>
      <c r="H283" s="176">
        <v>4.883</v>
      </c>
      <c r="I283" s="177"/>
      <c r="J283" s="178">
        <f>ROUND(I283*H283,2)</f>
        <v>0</v>
      </c>
      <c r="K283" s="174" t="s">
        <v>128</v>
      </c>
      <c r="L283" s="39"/>
      <c r="M283" s="179" t="s">
        <v>1</v>
      </c>
      <c r="N283" s="180" t="s">
        <v>41</v>
      </c>
      <c r="O283" s="77"/>
      <c r="P283" s="181">
        <f>O283*H283</f>
        <v>0</v>
      </c>
      <c r="Q283" s="181">
        <v>0</v>
      </c>
      <c r="R283" s="181">
        <f>Q283*H283</f>
        <v>0</v>
      </c>
      <c r="S283" s="181">
        <v>0</v>
      </c>
      <c r="T283" s="18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83" t="s">
        <v>138</v>
      </c>
      <c r="AT283" s="183" t="s">
        <v>124</v>
      </c>
      <c r="AU283" s="183" t="s">
        <v>86</v>
      </c>
      <c r="AY283" s="19" t="s">
        <v>121</v>
      </c>
      <c r="BE283" s="184">
        <f>IF(N283="základní",J283,0)</f>
        <v>0</v>
      </c>
      <c r="BF283" s="184">
        <f>IF(N283="snížená",J283,0)</f>
        <v>0</v>
      </c>
      <c r="BG283" s="184">
        <f>IF(N283="zákl. přenesená",J283,0)</f>
        <v>0</v>
      </c>
      <c r="BH283" s="184">
        <f>IF(N283="sníž. přenesená",J283,0)</f>
        <v>0</v>
      </c>
      <c r="BI283" s="184">
        <f>IF(N283="nulová",J283,0)</f>
        <v>0</v>
      </c>
      <c r="BJ283" s="19" t="s">
        <v>84</v>
      </c>
      <c r="BK283" s="184">
        <f>ROUND(I283*H283,2)</f>
        <v>0</v>
      </c>
      <c r="BL283" s="19" t="s">
        <v>138</v>
      </c>
      <c r="BM283" s="183" t="s">
        <v>444</v>
      </c>
    </row>
    <row r="284" s="14" customFormat="1">
      <c r="A284" s="14"/>
      <c r="B284" s="193"/>
      <c r="C284" s="14"/>
      <c r="D284" s="186" t="s">
        <v>158</v>
      </c>
      <c r="E284" s="194" t="s">
        <v>1</v>
      </c>
      <c r="F284" s="195" t="s">
        <v>445</v>
      </c>
      <c r="G284" s="14"/>
      <c r="H284" s="196">
        <v>2.363</v>
      </c>
      <c r="I284" s="197"/>
      <c r="J284" s="14"/>
      <c r="K284" s="14"/>
      <c r="L284" s="193"/>
      <c r="M284" s="198"/>
      <c r="N284" s="199"/>
      <c r="O284" s="199"/>
      <c r="P284" s="199"/>
      <c r="Q284" s="199"/>
      <c r="R284" s="199"/>
      <c r="S284" s="199"/>
      <c r="T284" s="20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94" t="s">
        <v>158</v>
      </c>
      <c r="AU284" s="194" t="s">
        <v>86</v>
      </c>
      <c r="AV284" s="14" t="s">
        <v>86</v>
      </c>
      <c r="AW284" s="14" t="s">
        <v>32</v>
      </c>
      <c r="AX284" s="14" t="s">
        <v>76</v>
      </c>
      <c r="AY284" s="194" t="s">
        <v>121</v>
      </c>
    </row>
    <row r="285" s="14" customFormat="1">
      <c r="A285" s="14"/>
      <c r="B285" s="193"/>
      <c r="C285" s="14"/>
      <c r="D285" s="186" t="s">
        <v>158</v>
      </c>
      <c r="E285" s="194" t="s">
        <v>1</v>
      </c>
      <c r="F285" s="195" t="s">
        <v>446</v>
      </c>
      <c r="G285" s="14"/>
      <c r="H285" s="196">
        <v>2.52</v>
      </c>
      <c r="I285" s="197"/>
      <c r="J285" s="14"/>
      <c r="K285" s="14"/>
      <c r="L285" s="193"/>
      <c r="M285" s="198"/>
      <c r="N285" s="199"/>
      <c r="O285" s="199"/>
      <c r="P285" s="199"/>
      <c r="Q285" s="199"/>
      <c r="R285" s="199"/>
      <c r="S285" s="199"/>
      <c r="T285" s="20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194" t="s">
        <v>158</v>
      </c>
      <c r="AU285" s="194" t="s">
        <v>86</v>
      </c>
      <c r="AV285" s="14" t="s">
        <v>86</v>
      </c>
      <c r="AW285" s="14" t="s">
        <v>32</v>
      </c>
      <c r="AX285" s="14" t="s">
        <v>76</v>
      </c>
      <c r="AY285" s="194" t="s">
        <v>121</v>
      </c>
    </row>
    <row r="286" s="15" customFormat="1">
      <c r="A286" s="15"/>
      <c r="B286" s="206"/>
      <c r="C286" s="15"/>
      <c r="D286" s="186" t="s">
        <v>158</v>
      </c>
      <c r="E286" s="207" t="s">
        <v>1</v>
      </c>
      <c r="F286" s="208" t="s">
        <v>204</v>
      </c>
      <c r="G286" s="15"/>
      <c r="H286" s="209">
        <v>4.883</v>
      </c>
      <c r="I286" s="210"/>
      <c r="J286" s="15"/>
      <c r="K286" s="15"/>
      <c r="L286" s="206"/>
      <c r="M286" s="211"/>
      <c r="N286" s="212"/>
      <c r="O286" s="212"/>
      <c r="P286" s="212"/>
      <c r="Q286" s="212"/>
      <c r="R286" s="212"/>
      <c r="S286" s="212"/>
      <c r="T286" s="213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07" t="s">
        <v>158</v>
      </c>
      <c r="AU286" s="207" t="s">
        <v>86</v>
      </c>
      <c r="AV286" s="15" t="s">
        <v>138</v>
      </c>
      <c r="AW286" s="15" t="s">
        <v>32</v>
      </c>
      <c r="AX286" s="15" t="s">
        <v>84</v>
      </c>
      <c r="AY286" s="207" t="s">
        <v>121</v>
      </c>
    </row>
    <row r="287" s="12" customFormat="1" ht="22.8" customHeight="1">
      <c r="A287" s="12"/>
      <c r="B287" s="158"/>
      <c r="C287" s="12"/>
      <c r="D287" s="159" t="s">
        <v>75</v>
      </c>
      <c r="E287" s="169" t="s">
        <v>120</v>
      </c>
      <c r="F287" s="169" t="s">
        <v>447</v>
      </c>
      <c r="G287" s="12"/>
      <c r="H287" s="12"/>
      <c r="I287" s="161"/>
      <c r="J287" s="170">
        <f>BK287</f>
        <v>0</v>
      </c>
      <c r="K287" s="12"/>
      <c r="L287" s="158"/>
      <c r="M287" s="163"/>
      <c r="N287" s="164"/>
      <c r="O287" s="164"/>
      <c r="P287" s="165">
        <f>SUM(P288:P340)</f>
        <v>0</v>
      </c>
      <c r="Q287" s="164"/>
      <c r="R287" s="165">
        <f>SUM(R288:R340)</f>
        <v>146.74245579999999</v>
      </c>
      <c r="S287" s="164"/>
      <c r="T287" s="166">
        <f>SUM(T288:T340)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159" t="s">
        <v>84</v>
      </c>
      <c r="AT287" s="167" t="s">
        <v>75</v>
      </c>
      <c r="AU287" s="167" t="s">
        <v>84</v>
      </c>
      <c r="AY287" s="159" t="s">
        <v>121</v>
      </c>
      <c r="BK287" s="168">
        <f>SUM(BK288:BK340)</f>
        <v>0</v>
      </c>
    </row>
    <row r="288" s="2" customFormat="1" ht="24.15" customHeight="1">
      <c r="A288" s="38"/>
      <c r="B288" s="171"/>
      <c r="C288" s="172" t="s">
        <v>448</v>
      </c>
      <c r="D288" s="172" t="s">
        <v>124</v>
      </c>
      <c r="E288" s="173" t="s">
        <v>449</v>
      </c>
      <c r="F288" s="174" t="s">
        <v>450</v>
      </c>
      <c r="G288" s="175" t="s">
        <v>198</v>
      </c>
      <c r="H288" s="176">
        <v>1444.28</v>
      </c>
      <c r="I288" s="177"/>
      <c r="J288" s="178">
        <f>ROUND(I288*H288,2)</f>
        <v>0</v>
      </c>
      <c r="K288" s="174" t="s">
        <v>128</v>
      </c>
      <c r="L288" s="39"/>
      <c r="M288" s="179" t="s">
        <v>1</v>
      </c>
      <c r="N288" s="180" t="s">
        <v>41</v>
      </c>
      <c r="O288" s="77"/>
      <c r="P288" s="181">
        <f>O288*H288</f>
        <v>0</v>
      </c>
      <c r="Q288" s="181">
        <v>0</v>
      </c>
      <c r="R288" s="181">
        <f>Q288*H288</f>
        <v>0</v>
      </c>
      <c r="S288" s="181">
        <v>0</v>
      </c>
      <c r="T288" s="18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83" t="s">
        <v>138</v>
      </c>
      <c r="AT288" s="183" t="s">
        <v>124</v>
      </c>
      <c r="AU288" s="183" t="s">
        <v>86</v>
      </c>
      <c r="AY288" s="19" t="s">
        <v>121</v>
      </c>
      <c r="BE288" s="184">
        <f>IF(N288="základní",J288,0)</f>
        <v>0</v>
      </c>
      <c r="BF288" s="184">
        <f>IF(N288="snížená",J288,0)</f>
        <v>0</v>
      </c>
      <c r="BG288" s="184">
        <f>IF(N288="zákl. přenesená",J288,0)</f>
        <v>0</v>
      </c>
      <c r="BH288" s="184">
        <f>IF(N288="sníž. přenesená",J288,0)</f>
        <v>0</v>
      </c>
      <c r="BI288" s="184">
        <f>IF(N288="nulová",J288,0)</f>
        <v>0</v>
      </c>
      <c r="BJ288" s="19" t="s">
        <v>84</v>
      </c>
      <c r="BK288" s="184">
        <f>ROUND(I288*H288,2)</f>
        <v>0</v>
      </c>
      <c r="BL288" s="19" t="s">
        <v>138</v>
      </c>
      <c r="BM288" s="183" t="s">
        <v>451</v>
      </c>
    </row>
    <row r="289" s="14" customFormat="1">
      <c r="A289" s="14"/>
      <c r="B289" s="193"/>
      <c r="C289" s="14"/>
      <c r="D289" s="186" t="s">
        <v>158</v>
      </c>
      <c r="E289" s="194" t="s">
        <v>1</v>
      </c>
      <c r="F289" s="195" t="s">
        <v>452</v>
      </c>
      <c r="G289" s="14"/>
      <c r="H289" s="196">
        <v>490.08999999999998</v>
      </c>
      <c r="I289" s="197"/>
      <c r="J289" s="14"/>
      <c r="K289" s="14"/>
      <c r="L289" s="193"/>
      <c r="M289" s="198"/>
      <c r="N289" s="199"/>
      <c r="O289" s="199"/>
      <c r="P289" s="199"/>
      <c r="Q289" s="199"/>
      <c r="R289" s="199"/>
      <c r="S289" s="199"/>
      <c r="T289" s="20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194" t="s">
        <v>158</v>
      </c>
      <c r="AU289" s="194" t="s">
        <v>86</v>
      </c>
      <c r="AV289" s="14" t="s">
        <v>86</v>
      </c>
      <c r="AW289" s="14" t="s">
        <v>32</v>
      </c>
      <c r="AX289" s="14" t="s">
        <v>76</v>
      </c>
      <c r="AY289" s="194" t="s">
        <v>121</v>
      </c>
    </row>
    <row r="290" s="14" customFormat="1">
      <c r="A290" s="14"/>
      <c r="B290" s="193"/>
      <c r="C290" s="14"/>
      <c r="D290" s="186" t="s">
        <v>158</v>
      </c>
      <c r="E290" s="194" t="s">
        <v>1</v>
      </c>
      <c r="F290" s="195" t="s">
        <v>453</v>
      </c>
      <c r="G290" s="14"/>
      <c r="H290" s="196">
        <v>154.69999999999999</v>
      </c>
      <c r="I290" s="197"/>
      <c r="J290" s="14"/>
      <c r="K290" s="14"/>
      <c r="L290" s="193"/>
      <c r="M290" s="198"/>
      <c r="N290" s="199"/>
      <c r="O290" s="199"/>
      <c r="P290" s="199"/>
      <c r="Q290" s="199"/>
      <c r="R290" s="199"/>
      <c r="S290" s="199"/>
      <c r="T290" s="20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194" t="s">
        <v>158</v>
      </c>
      <c r="AU290" s="194" t="s">
        <v>86</v>
      </c>
      <c r="AV290" s="14" t="s">
        <v>86</v>
      </c>
      <c r="AW290" s="14" t="s">
        <v>32</v>
      </c>
      <c r="AX290" s="14" t="s">
        <v>76</v>
      </c>
      <c r="AY290" s="194" t="s">
        <v>121</v>
      </c>
    </row>
    <row r="291" s="13" customFormat="1">
      <c r="A291" s="13"/>
      <c r="B291" s="185"/>
      <c r="C291" s="13"/>
      <c r="D291" s="186" t="s">
        <v>158</v>
      </c>
      <c r="E291" s="187" t="s">
        <v>1</v>
      </c>
      <c r="F291" s="188" t="s">
        <v>454</v>
      </c>
      <c r="G291" s="13"/>
      <c r="H291" s="187" t="s">
        <v>1</v>
      </c>
      <c r="I291" s="189"/>
      <c r="J291" s="13"/>
      <c r="K291" s="13"/>
      <c r="L291" s="185"/>
      <c r="M291" s="190"/>
      <c r="N291" s="191"/>
      <c r="O291" s="191"/>
      <c r="P291" s="191"/>
      <c r="Q291" s="191"/>
      <c r="R291" s="191"/>
      <c r="S291" s="191"/>
      <c r="T291" s="19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7" t="s">
        <v>158</v>
      </c>
      <c r="AU291" s="187" t="s">
        <v>86</v>
      </c>
      <c r="AV291" s="13" t="s">
        <v>84</v>
      </c>
      <c r="AW291" s="13" t="s">
        <v>32</v>
      </c>
      <c r="AX291" s="13" t="s">
        <v>76</v>
      </c>
      <c r="AY291" s="187" t="s">
        <v>121</v>
      </c>
    </row>
    <row r="292" s="14" customFormat="1">
      <c r="A292" s="14"/>
      <c r="B292" s="193"/>
      <c r="C292" s="14"/>
      <c r="D292" s="186" t="s">
        <v>158</v>
      </c>
      <c r="E292" s="194" t="s">
        <v>1</v>
      </c>
      <c r="F292" s="195" t="s">
        <v>388</v>
      </c>
      <c r="G292" s="14"/>
      <c r="H292" s="196">
        <v>490.08999999999998</v>
      </c>
      <c r="I292" s="197"/>
      <c r="J292" s="14"/>
      <c r="K292" s="14"/>
      <c r="L292" s="193"/>
      <c r="M292" s="198"/>
      <c r="N292" s="199"/>
      <c r="O292" s="199"/>
      <c r="P292" s="199"/>
      <c r="Q292" s="199"/>
      <c r="R292" s="199"/>
      <c r="S292" s="199"/>
      <c r="T292" s="20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194" t="s">
        <v>158</v>
      </c>
      <c r="AU292" s="194" t="s">
        <v>86</v>
      </c>
      <c r="AV292" s="14" t="s">
        <v>86</v>
      </c>
      <c r="AW292" s="14" t="s">
        <v>32</v>
      </c>
      <c r="AX292" s="14" t="s">
        <v>76</v>
      </c>
      <c r="AY292" s="194" t="s">
        <v>121</v>
      </c>
    </row>
    <row r="293" s="14" customFormat="1">
      <c r="A293" s="14"/>
      <c r="B293" s="193"/>
      <c r="C293" s="14"/>
      <c r="D293" s="186" t="s">
        <v>158</v>
      </c>
      <c r="E293" s="194" t="s">
        <v>1</v>
      </c>
      <c r="F293" s="195" t="s">
        <v>455</v>
      </c>
      <c r="G293" s="14"/>
      <c r="H293" s="196">
        <v>309.39999999999998</v>
      </c>
      <c r="I293" s="197"/>
      <c r="J293" s="14"/>
      <c r="K293" s="14"/>
      <c r="L293" s="193"/>
      <c r="M293" s="198"/>
      <c r="N293" s="199"/>
      <c r="O293" s="199"/>
      <c r="P293" s="199"/>
      <c r="Q293" s="199"/>
      <c r="R293" s="199"/>
      <c r="S293" s="199"/>
      <c r="T293" s="20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194" t="s">
        <v>158</v>
      </c>
      <c r="AU293" s="194" t="s">
        <v>86</v>
      </c>
      <c r="AV293" s="14" t="s">
        <v>86</v>
      </c>
      <c r="AW293" s="14" t="s">
        <v>32</v>
      </c>
      <c r="AX293" s="14" t="s">
        <v>76</v>
      </c>
      <c r="AY293" s="194" t="s">
        <v>121</v>
      </c>
    </row>
    <row r="294" s="15" customFormat="1">
      <c r="A294" s="15"/>
      <c r="B294" s="206"/>
      <c r="C294" s="15"/>
      <c r="D294" s="186" t="s">
        <v>158</v>
      </c>
      <c r="E294" s="207" t="s">
        <v>1</v>
      </c>
      <c r="F294" s="208" t="s">
        <v>204</v>
      </c>
      <c r="G294" s="15"/>
      <c r="H294" s="209">
        <v>1444.2799999999998</v>
      </c>
      <c r="I294" s="210"/>
      <c r="J294" s="15"/>
      <c r="K294" s="15"/>
      <c r="L294" s="206"/>
      <c r="M294" s="211"/>
      <c r="N294" s="212"/>
      <c r="O294" s="212"/>
      <c r="P294" s="212"/>
      <c r="Q294" s="212"/>
      <c r="R294" s="212"/>
      <c r="S294" s="212"/>
      <c r="T294" s="21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07" t="s">
        <v>158</v>
      </c>
      <c r="AU294" s="207" t="s">
        <v>86</v>
      </c>
      <c r="AV294" s="15" t="s">
        <v>138</v>
      </c>
      <c r="AW294" s="15" t="s">
        <v>32</v>
      </c>
      <c r="AX294" s="15" t="s">
        <v>84</v>
      </c>
      <c r="AY294" s="207" t="s">
        <v>121</v>
      </c>
    </row>
    <row r="295" s="2" customFormat="1" ht="24.15" customHeight="1">
      <c r="A295" s="38"/>
      <c r="B295" s="171"/>
      <c r="C295" s="172" t="s">
        <v>456</v>
      </c>
      <c r="D295" s="172" t="s">
        <v>124</v>
      </c>
      <c r="E295" s="173" t="s">
        <v>457</v>
      </c>
      <c r="F295" s="174" t="s">
        <v>458</v>
      </c>
      <c r="G295" s="175" t="s">
        <v>198</v>
      </c>
      <c r="H295" s="176">
        <v>70</v>
      </c>
      <c r="I295" s="177"/>
      <c r="J295" s="178">
        <f>ROUND(I295*H295,2)</f>
        <v>0</v>
      </c>
      <c r="K295" s="174" t="s">
        <v>128</v>
      </c>
      <c r="L295" s="39"/>
      <c r="M295" s="179" t="s">
        <v>1</v>
      </c>
      <c r="N295" s="180" t="s">
        <v>41</v>
      </c>
      <c r="O295" s="77"/>
      <c r="P295" s="181">
        <f>O295*H295</f>
        <v>0</v>
      </c>
      <c r="Q295" s="181">
        <v>0</v>
      </c>
      <c r="R295" s="181">
        <f>Q295*H295</f>
        <v>0</v>
      </c>
      <c r="S295" s="181">
        <v>0</v>
      </c>
      <c r="T295" s="18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83" t="s">
        <v>138</v>
      </c>
      <c r="AT295" s="183" t="s">
        <v>124</v>
      </c>
      <c r="AU295" s="183" t="s">
        <v>86</v>
      </c>
      <c r="AY295" s="19" t="s">
        <v>121</v>
      </c>
      <c r="BE295" s="184">
        <f>IF(N295="základní",J295,0)</f>
        <v>0</v>
      </c>
      <c r="BF295" s="184">
        <f>IF(N295="snížená",J295,0)</f>
        <v>0</v>
      </c>
      <c r="BG295" s="184">
        <f>IF(N295="zákl. přenesená",J295,0)</f>
        <v>0</v>
      </c>
      <c r="BH295" s="184">
        <f>IF(N295="sníž. přenesená",J295,0)</f>
        <v>0</v>
      </c>
      <c r="BI295" s="184">
        <f>IF(N295="nulová",J295,0)</f>
        <v>0</v>
      </c>
      <c r="BJ295" s="19" t="s">
        <v>84</v>
      </c>
      <c r="BK295" s="184">
        <f>ROUND(I295*H295,2)</f>
        <v>0</v>
      </c>
      <c r="BL295" s="19" t="s">
        <v>138</v>
      </c>
      <c r="BM295" s="183" t="s">
        <v>459</v>
      </c>
    </row>
    <row r="296" s="14" customFormat="1">
      <c r="A296" s="14"/>
      <c r="B296" s="193"/>
      <c r="C296" s="14"/>
      <c r="D296" s="186" t="s">
        <v>158</v>
      </c>
      <c r="E296" s="194" t="s">
        <v>1</v>
      </c>
      <c r="F296" s="195" t="s">
        <v>460</v>
      </c>
      <c r="G296" s="14"/>
      <c r="H296" s="196">
        <v>70</v>
      </c>
      <c r="I296" s="197"/>
      <c r="J296" s="14"/>
      <c r="K296" s="14"/>
      <c r="L296" s="193"/>
      <c r="M296" s="198"/>
      <c r="N296" s="199"/>
      <c r="O296" s="199"/>
      <c r="P296" s="199"/>
      <c r="Q296" s="199"/>
      <c r="R296" s="199"/>
      <c r="S296" s="199"/>
      <c r="T296" s="20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194" t="s">
        <v>158</v>
      </c>
      <c r="AU296" s="194" t="s">
        <v>86</v>
      </c>
      <c r="AV296" s="14" t="s">
        <v>86</v>
      </c>
      <c r="AW296" s="14" t="s">
        <v>32</v>
      </c>
      <c r="AX296" s="14" t="s">
        <v>84</v>
      </c>
      <c r="AY296" s="194" t="s">
        <v>121</v>
      </c>
    </row>
    <row r="297" s="2" customFormat="1" ht="21.75" customHeight="1">
      <c r="A297" s="38"/>
      <c r="B297" s="171"/>
      <c r="C297" s="172" t="s">
        <v>461</v>
      </c>
      <c r="D297" s="172" t="s">
        <v>124</v>
      </c>
      <c r="E297" s="173" t="s">
        <v>462</v>
      </c>
      <c r="F297" s="174" t="s">
        <v>463</v>
      </c>
      <c r="G297" s="175" t="s">
        <v>198</v>
      </c>
      <c r="H297" s="176">
        <v>405.60000000000002</v>
      </c>
      <c r="I297" s="177"/>
      <c r="J297" s="178">
        <f>ROUND(I297*H297,2)</f>
        <v>0</v>
      </c>
      <c r="K297" s="174" t="s">
        <v>128</v>
      </c>
      <c r="L297" s="39"/>
      <c r="M297" s="179" t="s">
        <v>1</v>
      </c>
      <c r="N297" s="180" t="s">
        <v>41</v>
      </c>
      <c r="O297" s="77"/>
      <c r="P297" s="181">
        <f>O297*H297</f>
        <v>0</v>
      </c>
      <c r="Q297" s="181">
        <v>0</v>
      </c>
      <c r="R297" s="181">
        <f>Q297*H297</f>
        <v>0</v>
      </c>
      <c r="S297" s="181">
        <v>0</v>
      </c>
      <c r="T297" s="18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83" t="s">
        <v>138</v>
      </c>
      <c r="AT297" s="183" t="s">
        <v>124</v>
      </c>
      <c r="AU297" s="183" t="s">
        <v>86</v>
      </c>
      <c r="AY297" s="19" t="s">
        <v>121</v>
      </c>
      <c r="BE297" s="184">
        <f>IF(N297="základní",J297,0)</f>
        <v>0</v>
      </c>
      <c r="BF297" s="184">
        <f>IF(N297="snížená",J297,0)</f>
        <v>0</v>
      </c>
      <c r="BG297" s="184">
        <f>IF(N297="zákl. přenesená",J297,0)</f>
        <v>0</v>
      </c>
      <c r="BH297" s="184">
        <f>IF(N297="sníž. přenesená",J297,0)</f>
        <v>0</v>
      </c>
      <c r="BI297" s="184">
        <f>IF(N297="nulová",J297,0)</f>
        <v>0</v>
      </c>
      <c r="BJ297" s="19" t="s">
        <v>84</v>
      </c>
      <c r="BK297" s="184">
        <f>ROUND(I297*H297,2)</f>
        <v>0</v>
      </c>
      <c r="BL297" s="19" t="s">
        <v>138</v>
      </c>
      <c r="BM297" s="183" t="s">
        <v>464</v>
      </c>
    </row>
    <row r="298" s="14" customFormat="1">
      <c r="A298" s="14"/>
      <c r="B298" s="193"/>
      <c r="C298" s="14"/>
      <c r="D298" s="186" t="s">
        <v>158</v>
      </c>
      <c r="E298" s="194" t="s">
        <v>1</v>
      </c>
      <c r="F298" s="195" t="s">
        <v>465</v>
      </c>
      <c r="G298" s="14"/>
      <c r="H298" s="196">
        <v>405.60000000000002</v>
      </c>
      <c r="I298" s="197"/>
      <c r="J298" s="14"/>
      <c r="K298" s="14"/>
      <c r="L298" s="193"/>
      <c r="M298" s="198"/>
      <c r="N298" s="199"/>
      <c r="O298" s="199"/>
      <c r="P298" s="199"/>
      <c r="Q298" s="199"/>
      <c r="R298" s="199"/>
      <c r="S298" s="199"/>
      <c r="T298" s="20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194" t="s">
        <v>158</v>
      </c>
      <c r="AU298" s="194" t="s">
        <v>86</v>
      </c>
      <c r="AV298" s="14" t="s">
        <v>86</v>
      </c>
      <c r="AW298" s="14" t="s">
        <v>32</v>
      </c>
      <c r="AX298" s="14" t="s">
        <v>84</v>
      </c>
      <c r="AY298" s="194" t="s">
        <v>121</v>
      </c>
    </row>
    <row r="299" s="2" customFormat="1" ht="33" customHeight="1">
      <c r="A299" s="38"/>
      <c r="B299" s="171"/>
      <c r="C299" s="172" t="s">
        <v>466</v>
      </c>
      <c r="D299" s="172" t="s">
        <v>124</v>
      </c>
      <c r="E299" s="173" t="s">
        <v>467</v>
      </c>
      <c r="F299" s="174" t="s">
        <v>468</v>
      </c>
      <c r="G299" s="175" t="s">
        <v>198</v>
      </c>
      <c r="H299" s="176">
        <v>405.60000000000002</v>
      </c>
      <c r="I299" s="177"/>
      <c r="J299" s="178">
        <f>ROUND(I299*H299,2)</f>
        <v>0</v>
      </c>
      <c r="K299" s="174" t="s">
        <v>128</v>
      </c>
      <c r="L299" s="39"/>
      <c r="M299" s="179" t="s">
        <v>1</v>
      </c>
      <c r="N299" s="180" t="s">
        <v>41</v>
      </c>
      <c r="O299" s="77"/>
      <c r="P299" s="181">
        <f>O299*H299</f>
        <v>0</v>
      </c>
      <c r="Q299" s="181">
        <v>0</v>
      </c>
      <c r="R299" s="181">
        <f>Q299*H299</f>
        <v>0</v>
      </c>
      <c r="S299" s="181">
        <v>0</v>
      </c>
      <c r="T299" s="18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83" t="s">
        <v>138</v>
      </c>
      <c r="AT299" s="183" t="s">
        <v>124</v>
      </c>
      <c r="AU299" s="183" t="s">
        <v>86</v>
      </c>
      <c r="AY299" s="19" t="s">
        <v>121</v>
      </c>
      <c r="BE299" s="184">
        <f>IF(N299="základní",J299,0)</f>
        <v>0</v>
      </c>
      <c r="BF299" s="184">
        <f>IF(N299="snížená",J299,0)</f>
        <v>0</v>
      </c>
      <c r="BG299" s="184">
        <f>IF(N299="zákl. přenesená",J299,0)</f>
        <v>0</v>
      </c>
      <c r="BH299" s="184">
        <f>IF(N299="sníž. přenesená",J299,0)</f>
        <v>0</v>
      </c>
      <c r="BI299" s="184">
        <f>IF(N299="nulová",J299,0)</f>
        <v>0</v>
      </c>
      <c r="BJ299" s="19" t="s">
        <v>84</v>
      </c>
      <c r="BK299" s="184">
        <f>ROUND(I299*H299,2)</f>
        <v>0</v>
      </c>
      <c r="BL299" s="19" t="s">
        <v>138</v>
      </c>
      <c r="BM299" s="183" t="s">
        <v>469</v>
      </c>
    </row>
    <row r="300" s="14" customFormat="1">
      <c r="A300" s="14"/>
      <c r="B300" s="193"/>
      <c r="C300" s="14"/>
      <c r="D300" s="186" t="s">
        <v>158</v>
      </c>
      <c r="E300" s="194" t="s">
        <v>1</v>
      </c>
      <c r="F300" s="195" t="s">
        <v>470</v>
      </c>
      <c r="G300" s="14"/>
      <c r="H300" s="196">
        <v>57.5</v>
      </c>
      <c r="I300" s="197"/>
      <c r="J300" s="14"/>
      <c r="K300" s="14"/>
      <c r="L300" s="193"/>
      <c r="M300" s="198"/>
      <c r="N300" s="199"/>
      <c r="O300" s="199"/>
      <c r="P300" s="199"/>
      <c r="Q300" s="199"/>
      <c r="R300" s="199"/>
      <c r="S300" s="199"/>
      <c r="T300" s="20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194" t="s">
        <v>158</v>
      </c>
      <c r="AU300" s="194" t="s">
        <v>86</v>
      </c>
      <c r="AV300" s="14" t="s">
        <v>86</v>
      </c>
      <c r="AW300" s="14" t="s">
        <v>32</v>
      </c>
      <c r="AX300" s="14" t="s">
        <v>76</v>
      </c>
      <c r="AY300" s="194" t="s">
        <v>121</v>
      </c>
    </row>
    <row r="301" s="14" customFormat="1">
      <c r="A301" s="14"/>
      <c r="B301" s="193"/>
      <c r="C301" s="14"/>
      <c r="D301" s="186" t="s">
        <v>158</v>
      </c>
      <c r="E301" s="194" t="s">
        <v>1</v>
      </c>
      <c r="F301" s="195" t="s">
        <v>471</v>
      </c>
      <c r="G301" s="14"/>
      <c r="H301" s="196">
        <v>175</v>
      </c>
      <c r="I301" s="197"/>
      <c r="J301" s="14"/>
      <c r="K301" s="14"/>
      <c r="L301" s="193"/>
      <c r="M301" s="198"/>
      <c r="N301" s="199"/>
      <c r="O301" s="199"/>
      <c r="P301" s="199"/>
      <c r="Q301" s="199"/>
      <c r="R301" s="199"/>
      <c r="S301" s="199"/>
      <c r="T301" s="20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194" t="s">
        <v>158</v>
      </c>
      <c r="AU301" s="194" t="s">
        <v>86</v>
      </c>
      <c r="AV301" s="14" t="s">
        <v>86</v>
      </c>
      <c r="AW301" s="14" t="s">
        <v>32</v>
      </c>
      <c r="AX301" s="14" t="s">
        <v>76</v>
      </c>
      <c r="AY301" s="194" t="s">
        <v>121</v>
      </c>
    </row>
    <row r="302" s="14" customFormat="1">
      <c r="A302" s="14"/>
      <c r="B302" s="193"/>
      <c r="C302" s="14"/>
      <c r="D302" s="186" t="s">
        <v>158</v>
      </c>
      <c r="E302" s="194" t="s">
        <v>1</v>
      </c>
      <c r="F302" s="195" t="s">
        <v>472</v>
      </c>
      <c r="G302" s="14"/>
      <c r="H302" s="196">
        <v>33.600000000000001</v>
      </c>
      <c r="I302" s="197"/>
      <c r="J302" s="14"/>
      <c r="K302" s="14"/>
      <c r="L302" s="193"/>
      <c r="M302" s="198"/>
      <c r="N302" s="199"/>
      <c r="O302" s="199"/>
      <c r="P302" s="199"/>
      <c r="Q302" s="199"/>
      <c r="R302" s="199"/>
      <c r="S302" s="199"/>
      <c r="T302" s="20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194" t="s">
        <v>158</v>
      </c>
      <c r="AU302" s="194" t="s">
        <v>86</v>
      </c>
      <c r="AV302" s="14" t="s">
        <v>86</v>
      </c>
      <c r="AW302" s="14" t="s">
        <v>32</v>
      </c>
      <c r="AX302" s="14" t="s">
        <v>76</v>
      </c>
      <c r="AY302" s="194" t="s">
        <v>121</v>
      </c>
    </row>
    <row r="303" s="16" customFormat="1">
      <c r="A303" s="16"/>
      <c r="B303" s="214"/>
      <c r="C303" s="16"/>
      <c r="D303" s="186" t="s">
        <v>158</v>
      </c>
      <c r="E303" s="215" t="s">
        <v>1</v>
      </c>
      <c r="F303" s="216" t="s">
        <v>244</v>
      </c>
      <c r="G303" s="16"/>
      <c r="H303" s="217">
        <v>266.10000000000002</v>
      </c>
      <c r="I303" s="218"/>
      <c r="J303" s="16"/>
      <c r="K303" s="16"/>
      <c r="L303" s="214"/>
      <c r="M303" s="219"/>
      <c r="N303" s="220"/>
      <c r="O303" s="220"/>
      <c r="P303" s="220"/>
      <c r="Q303" s="220"/>
      <c r="R303" s="220"/>
      <c r="S303" s="220"/>
      <c r="T303" s="221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T303" s="215" t="s">
        <v>158</v>
      </c>
      <c r="AU303" s="215" t="s">
        <v>86</v>
      </c>
      <c r="AV303" s="16" t="s">
        <v>134</v>
      </c>
      <c r="AW303" s="16" t="s">
        <v>32</v>
      </c>
      <c r="AX303" s="16" t="s">
        <v>76</v>
      </c>
      <c r="AY303" s="215" t="s">
        <v>121</v>
      </c>
    </row>
    <row r="304" s="14" customFormat="1">
      <c r="A304" s="14"/>
      <c r="B304" s="193"/>
      <c r="C304" s="14"/>
      <c r="D304" s="186" t="s">
        <v>158</v>
      </c>
      <c r="E304" s="194" t="s">
        <v>1</v>
      </c>
      <c r="F304" s="195" t="s">
        <v>473</v>
      </c>
      <c r="G304" s="14"/>
      <c r="H304" s="196">
        <v>34.5</v>
      </c>
      <c r="I304" s="197"/>
      <c r="J304" s="14"/>
      <c r="K304" s="14"/>
      <c r="L304" s="193"/>
      <c r="M304" s="198"/>
      <c r="N304" s="199"/>
      <c r="O304" s="199"/>
      <c r="P304" s="199"/>
      <c r="Q304" s="199"/>
      <c r="R304" s="199"/>
      <c r="S304" s="199"/>
      <c r="T304" s="20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94" t="s">
        <v>158</v>
      </c>
      <c r="AU304" s="194" t="s">
        <v>86</v>
      </c>
      <c r="AV304" s="14" t="s">
        <v>86</v>
      </c>
      <c r="AW304" s="14" t="s">
        <v>32</v>
      </c>
      <c r="AX304" s="14" t="s">
        <v>76</v>
      </c>
      <c r="AY304" s="194" t="s">
        <v>121</v>
      </c>
    </row>
    <row r="305" s="14" customFormat="1">
      <c r="A305" s="14"/>
      <c r="B305" s="193"/>
      <c r="C305" s="14"/>
      <c r="D305" s="186" t="s">
        <v>158</v>
      </c>
      <c r="E305" s="194" t="s">
        <v>1</v>
      </c>
      <c r="F305" s="195" t="s">
        <v>474</v>
      </c>
      <c r="G305" s="14"/>
      <c r="H305" s="196">
        <v>105</v>
      </c>
      <c r="I305" s="197"/>
      <c r="J305" s="14"/>
      <c r="K305" s="14"/>
      <c r="L305" s="193"/>
      <c r="M305" s="198"/>
      <c r="N305" s="199"/>
      <c r="O305" s="199"/>
      <c r="P305" s="199"/>
      <c r="Q305" s="199"/>
      <c r="R305" s="199"/>
      <c r="S305" s="199"/>
      <c r="T305" s="20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194" t="s">
        <v>158</v>
      </c>
      <c r="AU305" s="194" t="s">
        <v>86</v>
      </c>
      <c r="AV305" s="14" t="s">
        <v>86</v>
      </c>
      <c r="AW305" s="14" t="s">
        <v>32</v>
      </c>
      <c r="AX305" s="14" t="s">
        <v>76</v>
      </c>
      <c r="AY305" s="194" t="s">
        <v>121</v>
      </c>
    </row>
    <row r="306" s="16" customFormat="1">
      <c r="A306" s="16"/>
      <c r="B306" s="214"/>
      <c r="C306" s="16"/>
      <c r="D306" s="186" t="s">
        <v>158</v>
      </c>
      <c r="E306" s="215" t="s">
        <v>1</v>
      </c>
      <c r="F306" s="216" t="s">
        <v>244</v>
      </c>
      <c r="G306" s="16"/>
      <c r="H306" s="217">
        <v>139.5</v>
      </c>
      <c r="I306" s="218"/>
      <c r="J306" s="16"/>
      <c r="K306" s="16"/>
      <c r="L306" s="214"/>
      <c r="M306" s="219"/>
      <c r="N306" s="220"/>
      <c r="O306" s="220"/>
      <c r="P306" s="220"/>
      <c r="Q306" s="220"/>
      <c r="R306" s="220"/>
      <c r="S306" s="220"/>
      <c r="T306" s="221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15" t="s">
        <v>158</v>
      </c>
      <c r="AU306" s="215" t="s">
        <v>86</v>
      </c>
      <c r="AV306" s="16" t="s">
        <v>134</v>
      </c>
      <c r="AW306" s="16" t="s">
        <v>32</v>
      </c>
      <c r="AX306" s="16" t="s">
        <v>76</v>
      </c>
      <c r="AY306" s="215" t="s">
        <v>121</v>
      </c>
    </row>
    <row r="307" s="15" customFormat="1">
      <c r="A307" s="15"/>
      <c r="B307" s="206"/>
      <c r="C307" s="15"/>
      <c r="D307" s="186" t="s">
        <v>158</v>
      </c>
      <c r="E307" s="207" t="s">
        <v>1</v>
      </c>
      <c r="F307" s="208" t="s">
        <v>204</v>
      </c>
      <c r="G307" s="15"/>
      <c r="H307" s="209">
        <v>405.60000000000002</v>
      </c>
      <c r="I307" s="210"/>
      <c r="J307" s="15"/>
      <c r="K307" s="15"/>
      <c r="L307" s="206"/>
      <c r="M307" s="211"/>
      <c r="N307" s="212"/>
      <c r="O307" s="212"/>
      <c r="P307" s="212"/>
      <c r="Q307" s="212"/>
      <c r="R307" s="212"/>
      <c r="S307" s="212"/>
      <c r="T307" s="21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07" t="s">
        <v>158</v>
      </c>
      <c r="AU307" s="207" t="s">
        <v>86</v>
      </c>
      <c r="AV307" s="15" t="s">
        <v>138</v>
      </c>
      <c r="AW307" s="15" t="s">
        <v>32</v>
      </c>
      <c r="AX307" s="15" t="s">
        <v>84</v>
      </c>
      <c r="AY307" s="207" t="s">
        <v>121</v>
      </c>
    </row>
    <row r="308" s="2" customFormat="1" ht="24.15" customHeight="1">
      <c r="A308" s="38"/>
      <c r="B308" s="171"/>
      <c r="C308" s="172" t="s">
        <v>475</v>
      </c>
      <c r="D308" s="172" t="s">
        <v>124</v>
      </c>
      <c r="E308" s="173" t="s">
        <v>476</v>
      </c>
      <c r="F308" s="174" t="s">
        <v>477</v>
      </c>
      <c r="G308" s="175" t="s">
        <v>198</v>
      </c>
      <c r="H308" s="176">
        <v>10.199999999999999</v>
      </c>
      <c r="I308" s="177"/>
      <c r="J308" s="178">
        <f>ROUND(I308*H308,2)</f>
        <v>0</v>
      </c>
      <c r="K308" s="174" t="s">
        <v>128</v>
      </c>
      <c r="L308" s="39"/>
      <c r="M308" s="179" t="s">
        <v>1</v>
      </c>
      <c r="N308" s="180" t="s">
        <v>41</v>
      </c>
      <c r="O308" s="77"/>
      <c r="P308" s="181">
        <f>O308*H308</f>
        <v>0</v>
      </c>
      <c r="Q308" s="181">
        <v>0.19536000000000001</v>
      </c>
      <c r="R308" s="181">
        <f>Q308*H308</f>
        <v>1.992672</v>
      </c>
      <c r="S308" s="181">
        <v>0</v>
      </c>
      <c r="T308" s="18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83" t="s">
        <v>138</v>
      </c>
      <c r="AT308" s="183" t="s">
        <v>124</v>
      </c>
      <c r="AU308" s="183" t="s">
        <v>86</v>
      </c>
      <c r="AY308" s="19" t="s">
        <v>121</v>
      </c>
      <c r="BE308" s="184">
        <f>IF(N308="základní",J308,0)</f>
        <v>0</v>
      </c>
      <c r="BF308" s="184">
        <f>IF(N308="snížená",J308,0)</f>
        <v>0</v>
      </c>
      <c r="BG308" s="184">
        <f>IF(N308="zákl. přenesená",J308,0)</f>
        <v>0</v>
      </c>
      <c r="BH308" s="184">
        <f>IF(N308="sníž. přenesená",J308,0)</f>
        <v>0</v>
      </c>
      <c r="BI308" s="184">
        <f>IF(N308="nulová",J308,0)</f>
        <v>0</v>
      </c>
      <c r="BJ308" s="19" t="s">
        <v>84</v>
      </c>
      <c r="BK308" s="184">
        <f>ROUND(I308*H308,2)</f>
        <v>0</v>
      </c>
      <c r="BL308" s="19" t="s">
        <v>138</v>
      </c>
      <c r="BM308" s="183" t="s">
        <v>478</v>
      </c>
    </row>
    <row r="309" s="14" customFormat="1">
      <c r="A309" s="14"/>
      <c r="B309" s="193"/>
      <c r="C309" s="14"/>
      <c r="D309" s="186" t="s">
        <v>158</v>
      </c>
      <c r="E309" s="194" t="s">
        <v>1</v>
      </c>
      <c r="F309" s="195" t="s">
        <v>479</v>
      </c>
      <c r="G309" s="14"/>
      <c r="H309" s="196">
        <v>10.199999999999999</v>
      </c>
      <c r="I309" s="197"/>
      <c r="J309" s="14"/>
      <c r="K309" s="14"/>
      <c r="L309" s="193"/>
      <c r="M309" s="198"/>
      <c r="N309" s="199"/>
      <c r="O309" s="199"/>
      <c r="P309" s="199"/>
      <c r="Q309" s="199"/>
      <c r="R309" s="199"/>
      <c r="S309" s="199"/>
      <c r="T309" s="20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194" t="s">
        <v>158</v>
      </c>
      <c r="AU309" s="194" t="s">
        <v>86</v>
      </c>
      <c r="AV309" s="14" t="s">
        <v>86</v>
      </c>
      <c r="AW309" s="14" t="s">
        <v>32</v>
      </c>
      <c r="AX309" s="14" t="s">
        <v>84</v>
      </c>
      <c r="AY309" s="194" t="s">
        <v>121</v>
      </c>
    </row>
    <row r="310" s="2" customFormat="1" ht="16.5" customHeight="1">
      <c r="A310" s="38"/>
      <c r="B310" s="171"/>
      <c r="C310" s="222" t="s">
        <v>480</v>
      </c>
      <c r="D310" s="222" t="s">
        <v>358</v>
      </c>
      <c r="E310" s="223" t="s">
        <v>481</v>
      </c>
      <c r="F310" s="224" t="s">
        <v>482</v>
      </c>
      <c r="G310" s="225" t="s">
        <v>198</v>
      </c>
      <c r="H310" s="226">
        <v>10.710000000000001</v>
      </c>
      <c r="I310" s="227"/>
      <c r="J310" s="228">
        <f>ROUND(I310*H310,2)</f>
        <v>0</v>
      </c>
      <c r="K310" s="224" t="s">
        <v>128</v>
      </c>
      <c r="L310" s="229"/>
      <c r="M310" s="230" t="s">
        <v>1</v>
      </c>
      <c r="N310" s="231" t="s">
        <v>41</v>
      </c>
      <c r="O310" s="77"/>
      <c r="P310" s="181">
        <f>O310*H310</f>
        <v>0</v>
      </c>
      <c r="Q310" s="181">
        <v>0.222</v>
      </c>
      <c r="R310" s="181">
        <f>Q310*H310</f>
        <v>2.3776200000000003</v>
      </c>
      <c r="S310" s="181">
        <v>0</v>
      </c>
      <c r="T310" s="18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83" t="s">
        <v>161</v>
      </c>
      <c r="AT310" s="183" t="s">
        <v>358</v>
      </c>
      <c r="AU310" s="183" t="s">
        <v>86</v>
      </c>
      <c r="AY310" s="19" t="s">
        <v>121</v>
      </c>
      <c r="BE310" s="184">
        <f>IF(N310="základní",J310,0)</f>
        <v>0</v>
      </c>
      <c r="BF310" s="184">
        <f>IF(N310="snížená",J310,0)</f>
        <v>0</v>
      </c>
      <c r="BG310" s="184">
        <f>IF(N310="zákl. přenesená",J310,0)</f>
        <v>0</v>
      </c>
      <c r="BH310" s="184">
        <f>IF(N310="sníž. přenesená",J310,0)</f>
        <v>0</v>
      </c>
      <c r="BI310" s="184">
        <f>IF(N310="nulová",J310,0)</f>
        <v>0</v>
      </c>
      <c r="BJ310" s="19" t="s">
        <v>84</v>
      </c>
      <c r="BK310" s="184">
        <f>ROUND(I310*H310,2)</f>
        <v>0</v>
      </c>
      <c r="BL310" s="19" t="s">
        <v>138</v>
      </c>
      <c r="BM310" s="183" t="s">
        <v>483</v>
      </c>
    </row>
    <row r="311" s="14" customFormat="1">
      <c r="A311" s="14"/>
      <c r="B311" s="193"/>
      <c r="C311" s="14"/>
      <c r="D311" s="186" t="s">
        <v>158</v>
      </c>
      <c r="E311" s="194" t="s">
        <v>1</v>
      </c>
      <c r="F311" s="195" t="s">
        <v>484</v>
      </c>
      <c r="G311" s="14"/>
      <c r="H311" s="196">
        <v>10.710000000000001</v>
      </c>
      <c r="I311" s="197"/>
      <c r="J311" s="14"/>
      <c r="K311" s="14"/>
      <c r="L311" s="193"/>
      <c r="M311" s="198"/>
      <c r="N311" s="199"/>
      <c r="O311" s="199"/>
      <c r="P311" s="199"/>
      <c r="Q311" s="199"/>
      <c r="R311" s="199"/>
      <c r="S311" s="199"/>
      <c r="T311" s="20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194" t="s">
        <v>158</v>
      </c>
      <c r="AU311" s="194" t="s">
        <v>86</v>
      </c>
      <c r="AV311" s="14" t="s">
        <v>86</v>
      </c>
      <c r="AW311" s="14" t="s">
        <v>32</v>
      </c>
      <c r="AX311" s="14" t="s">
        <v>84</v>
      </c>
      <c r="AY311" s="194" t="s">
        <v>121</v>
      </c>
    </row>
    <row r="312" s="2" customFormat="1" ht="24.15" customHeight="1">
      <c r="A312" s="38"/>
      <c r="B312" s="171"/>
      <c r="C312" s="172" t="s">
        <v>485</v>
      </c>
      <c r="D312" s="172" t="s">
        <v>124</v>
      </c>
      <c r="E312" s="173" t="s">
        <v>486</v>
      </c>
      <c r="F312" s="174" t="s">
        <v>487</v>
      </c>
      <c r="G312" s="175" t="s">
        <v>198</v>
      </c>
      <c r="H312" s="176">
        <v>490.08999999999998</v>
      </c>
      <c r="I312" s="177"/>
      <c r="J312" s="178">
        <f>ROUND(I312*H312,2)</f>
        <v>0</v>
      </c>
      <c r="K312" s="174" t="s">
        <v>128</v>
      </c>
      <c r="L312" s="39"/>
      <c r="M312" s="179" t="s">
        <v>1</v>
      </c>
      <c r="N312" s="180" t="s">
        <v>41</v>
      </c>
      <c r="O312" s="77"/>
      <c r="P312" s="181">
        <f>O312*H312</f>
        <v>0</v>
      </c>
      <c r="Q312" s="181">
        <v>0.089219999999999994</v>
      </c>
      <c r="R312" s="181">
        <f>Q312*H312</f>
        <v>43.725829799999993</v>
      </c>
      <c r="S312" s="181">
        <v>0</v>
      </c>
      <c r="T312" s="18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83" t="s">
        <v>138</v>
      </c>
      <c r="AT312" s="183" t="s">
        <v>124</v>
      </c>
      <c r="AU312" s="183" t="s">
        <v>86</v>
      </c>
      <c r="AY312" s="19" t="s">
        <v>121</v>
      </c>
      <c r="BE312" s="184">
        <f>IF(N312="základní",J312,0)</f>
        <v>0</v>
      </c>
      <c r="BF312" s="184">
        <f>IF(N312="snížená",J312,0)</f>
        <v>0</v>
      </c>
      <c r="BG312" s="184">
        <f>IF(N312="zákl. přenesená",J312,0)</f>
        <v>0</v>
      </c>
      <c r="BH312" s="184">
        <f>IF(N312="sníž. přenesená",J312,0)</f>
        <v>0</v>
      </c>
      <c r="BI312" s="184">
        <f>IF(N312="nulová",J312,0)</f>
        <v>0</v>
      </c>
      <c r="BJ312" s="19" t="s">
        <v>84</v>
      </c>
      <c r="BK312" s="184">
        <f>ROUND(I312*H312,2)</f>
        <v>0</v>
      </c>
      <c r="BL312" s="19" t="s">
        <v>138</v>
      </c>
      <c r="BM312" s="183" t="s">
        <v>488</v>
      </c>
    </row>
    <row r="313" s="14" customFormat="1">
      <c r="A313" s="14"/>
      <c r="B313" s="193"/>
      <c r="C313" s="14"/>
      <c r="D313" s="186" t="s">
        <v>158</v>
      </c>
      <c r="E313" s="194" t="s">
        <v>1</v>
      </c>
      <c r="F313" s="195" t="s">
        <v>489</v>
      </c>
      <c r="G313" s="14"/>
      <c r="H313" s="196">
        <v>490.08999999999998</v>
      </c>
      <c r="I313" s="197"/>
      <c r="J313" s="14"/>
      <c r="K313" s="14"/>
      <c r="L313" s="193"/>
      <c r="M313" s="198"/>
      <c r="N313" s="199"/>
      <c r="O313" s="199"/>
      <c r="P313" s="199"/>
      <c r="Q313" s="199"/>
      <c r="R313" s="199"/>
      <c r="S313" s="199"/>
      <c r="T313" s="20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194" t="s">
        <v>158</v>
      </c>
      <c r="AU313" s="194" t="s">
        <v>86</v>
      </c>
      <c r="AV313" s="14" t="s">
        <v>86</v>
      </c>
      <c r="AW313" s="14" t="s">
        <v>32</v>
      </c>
      <c r="AX313" s="14" t="s">
        <v>84</v>
      </c>
      <c r="AY313" s="194" t="s">
        <v>121</v>
      </c>
    </row>
    <row r="314" s="2" customFormat="1" ht="24.15" customHeight="1">
      <c r="A314" s="38"/>
      <c r="B314" s="171"/>
      <c r="C314" s="222" t="s">
        <v>490</v>
      </c>
      <c r="D314" s="222" t="s">
        <v>358</v>
      </c>
      <c r="E314" s="223" t="s">
        <v>491</v>
      </c>
      <c r="F314" s="224" t="s">
        <v>492</v>
      </c>
      <c r="G314" s="225" t="s">
        <v>198</v>
      </c>
      <c r="H314" s="226">
        <v>24.140000000000001</v>
      </c>
      <c r="I314" s="227"/>
      <c r="J314" s="228">
        <f>ROUND(I314*H314,2)</f>
        <v>0</v>
      </c>
      <c r="K314" s="224" t="s">
        <v>128</v>
      </c>
      <c r="L314" s="229"/>
      <c r="M314" s="230" t="s">
        <v>1</v>
      </c>
      <c r="N314" s="231" t="s">
        <v>41</v>
      </c>
      <c r="O314" s="77"/>
      <c r="P314" s="181">
        <f>O314*H314</f>
        <v>0</v>
      </c>
      <c r="Q314" s="181">
        <v>0.13200000000000001</v>
      </c>
      <c r="R314" s="181">
        <f>Q314*H314</f>
        <v>3.1864800000000004</v>
      </c>
      <c r="S314" s="181">
        <v>0</v>
      </c>
      <c r="T314" s="18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83" t="s">
        <v>161</v>
      </c>
      <c r="AT314" s="183" t="s">
        <v>358</v>
      </c>
      <c r="AU314" s="183" t="s">
        <v>86</v>
      </c>
      <c r="AY314" s="19" t="s">
        <v>121</v>
      </c>
      <c r="BE314" s="184">
        <f>IF(N314="základní",J314,0)</f>
        <v>0</v>
      </c>
      <c r="BF314" s="184">
        <f>IF(N314="snížená",J314,0)</f>
        <v>0</v>
      </c>
      <c r="BG314" s="184">
        <f>IF(N314="zákl. přenesená",J314,0)</f>
        <v>0</v>
      </c>
      <c r="BH314" s="184">
        <f>IF(N314="sníž. přenesená",J314,0)</f>
        <v>0</v>
      </c>
      <c r="BI314" s="184">
        <f>IF(N314="nulová",J314,0)</f>
        <v>0</v>
      </c>
      <c r="BJ314" s="19" t="s">
        <v>84</v>
      </c>
      <c r="BK314" s="184">
        <f>ROUND(I314*H314,2)</f>
        <v>0</v>
      </c>
      <c r="BL314" s="19" t="s">
        <v>138</v>
      </c>
      <c r="BM314" s="183" t="s">
        <v>493</v>
      </c>
    </row>
    <row r="315" s="13" customFormat="1">
      <c r="A315" s="13"/>
      <c r="B315" s="185"/>
      <c r="C315" s="13"/>
      <c r="D315" s="186" t="s">
        <v>158</v>
      </c>
      <c r="E315" s="187" t="s">
        <v>1</v>
      </c>
      <c r="F315" s="188" t="s">
        <v>494</v>
      </c>
      <c r="G315" s="13"/>
      <c r="H315" s="187" t="s">
        <v>1</v>
      </c>
      <c r="I315" s="189"/>
      <c r="J315" s="13"/>
      <c r="K315" s="13"/>
      <c r="L315" s="185"/>
      <c r="M315" s="190"/>
      <c r="N315" s="191"/>
      <c r="O315" s="191"/>
      <c r="P315" s="191"/>
      <c r="Q315" s="191"/>
      <c r="R315" s="191"/>
      <c r="S315" s="191"/>
      <c r="T315" s="19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87" t="s">
        <v>158</v>
      </c>
      <c r="AU315" s="187" t="s">
        <v>86</v>
      </c>
      <c r="AV315" s="13" t="s">
        <v>84</v>
      </c>
      <c r="AW315" s="13" t="s">
        <v>32</v>
      </c>
      <c r="AX315" s="13" t="s">
        <v>76</v>
      </c>
      <c r="AY315" s="187" t="s">
        <v>121</v>
      </c>
    </row>
    <row r="316" s="14" customFormat="1">
      <c r="A316" s="14"/>
      <c r="B316" s="193"/>
      <c r="C316" s="14"/>
      <c r="D316" s="186" t="s">
        <v>158</v>
      </c>
      <c r="E316" s="194" t="s">
        <v>1</v>
      </c>
      <c r="F316" s="195" t="s">
        <v>495</v>
      </c>
      <c r="G316" s="14"/>
      <c r="H316" s="196">
        <v>3.75</v>
      </c>
      <c r="I316" s="197"/>
      <c r="J316" s="14"/>
      <c r="K316" s="14"/>
      <c r="L316" s="193"/>
      <c r="M316" s="198"/>
      <c r="N316" s="199"/>
      <c r="O316" s="199"/>
      <c r="P316" s="199"/>
      <c r="Q316" s="199"/>
      <c r="R316" s="199"/>
      <c r="S316" s="199"/>
      <c r="T316" s="200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194" t="s">
        <v>158</v>
      </c>
      <c r="AU316" s="194" t="s">
        <v>86</v>
      </c>
      <c r="AV316" s="14" t="s">
        <v>86</v>
      </c>
      <c r="AW316" s="14" t="s">
        <v>32</v>
      </c>
      <c r="AX316" s="14" t="s">
        <v>76</v>
      </c>
      <c r="AY316" s="194" t="s">
        <v>121</v>
      </c>
    </row>
    <row r="317" s="14" customFormat="1">
      <c r="A317" s="14"/>
      <c r="B317" s="193"/>
      <c r="C317" s="14"/>
      <c r="D317" s="186" t="s">
        <v>158</v>
      </c>
      <c r="E317" s="194" t="s">
        <v>1</v>
      </c>
      <c r="F317" s="195" t="s">
        <v>496</v>
      </c>
      <c r="G317" s="14"/>
      <c r="H317" s="196">
        <v>19.239999999999998</v>
      </c>
      <c r="I317" s="197"/>
      <c r="J317" s="14"/>
      <c r="K317" s="14"/>
      <c r="L317" s="193"/>
      <c r="M317" s="198"/>
      <c r="N317" s="199"/>
      <c r="O317" s="199"/>
      <c r="P317" s="199"/>
      <c r="Q317" s="199"/>
      <c r="R317" s="199"/>
      <c r="S317" s="199"/>
      <c r="T317" s="20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194" t="s">
        <v>158</v>
      </c>
      <c r="AU317" s="194" t="s">
        <v>86</v>
      </c>
      <c r="AV317" s="14" t="s">
        <v>86</v>
      </c>
      <c r="AW317" s="14" t="s">
        <v>32</v>
      </c>
      <c r="AX317" s="14" t="s">
        <v>76</v>
      </c>
      <c r="AY317" s="194" t="s">
        <v>121</v>
      </c>
    </row>
    <row r="318" s="15" customFormat="1">
      <c r="A318" s="15"/>
      <c r="B318" s="206"/>
      <c r="C318" s="15"/>
      <c r="D318" s="186" t="s">
        <v>158</v>
      </c>
      <c r="E318" s="207" t="s">
        <v>1</v>
      </c>
      <c r="F318" s="208" t="s">
        <v>204</v>
      </c>
      <c r="G318" s="15"/>
      <c r="H318" s="209">
        <v>22.989999999999998</v>
      </c>
      <c r="I318" s="210"/>
      <c r="J318" s="15"/>
      <c r="K318" s="15"/>
      <c r="L318" s="206"/>
      <c r="M318" s="211"/>
      <c r="N318" s="212"/>
      <c r="O318" s="212"/>
      <c r="P318" s="212"/>
      <c r="Q318" s="212"/>
      <c r="R318" s="212"/>
      <c r="S318" s="212"/>
      <c r="T318" s="213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07" t="s">
        <v>158</v>
      </c>
      <c r="AU318" s="207" t="s">
        <v>86</v>
      </c>
      <c r="AV318" s="15" t="s">
        <v>138</v>
      </c>
      <c r="AW318" s="15" t="s">
        <v>32</v>
      </c>
      <c r="AX318" s="15" t="s">
        <v>76</v>
      </c>
      <c r="AY318" s="207" t="s">
        <v>121</v>
      </c>
    </row>
    <row r="319" s="14" customFormat="1">
      <c r="A319" s="14"/>
      <c r="B319" s="193"/>
      <c r="C319" s="14"/>
      <c r="D319" s="186" t="s">
        <v>158</v>
      </c>
      <c r="E319" s="194" t="s">
        <v>1</v>
      </c>
      <c r="F319" s="195" t="s">
        <v>497</v>
      </c>
      <c r="G319" s="14"/>
      <c r="H319" s="196">
        <v>24.140000000000001</v>
      </c>
      <c r="I319" s="197"/>
      <c r="J319" s="14"/>
      <c r="K319" s="14"/>
      <c r="L319" s="193"/>
      <c r="M319" s="198"/>
      <c r="N319" s="199"/>
      <c r="O319" s="199"/>
      <c r="P319" s="199"/>
      <c r="Q319" s="199"/>
      <c r="R319" s="199"/>
      <c r="S319" s="199"/>
      <c r="T319" s="20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194" t="s">
        <v>158</v>
      </c>
      <c r="AU319" s="194" t="s">
        <v>86</v>
      </c>
      <c r="AV319" s="14" t="s">
        <v>86</v>
      </c>
      <c r="AW319" s="14" t="s">
        <v>32</v>
      </c>
      <c r="AX319" s="14" t="s">
        <v>84</v>
      </c>
      <c r="AY319" s="194" t="s">
        <v>121</v>
      </c>
    </row>
    <row r="320" s="2" customFormat="1" ht="24.15" customHeight="1">
      <c r="A320" s="38"/>
      <c r="B320" s="171"/>
      <c r="C320" s="222" t="s">
        <v>498</v>
      </c>
      <c r="D320" s="222" t="s">
        <v>358</v>
      </c>
      <c r="E320" s="223" t="s">
        <v>499</v>
      </c>
      <c r="F320" s="224" t="s">
        <v>500</v>
      </c>
      <c r="G320" s="225" t="s">
        <v>198</v>
      </c>
      <c r="H320" s="226">
        <v>338.625</v>
      </c>
      <c r="I320" s="227"/>
      <c r="J320" s="228">
        <f>ROUND(I320*H320,2)</f>
        <v>0</v>
      </c>
      <c r="K320" s="224" t="s">
        <v>1</v>
      </c>
      <c r="L320" s="229"/>
      <c r="M320" s="230" t="s">
        <v>1</v>
      </c>
      <c r="N320" s="231" t="s">
        <v>41</v>
      </c>
      <c r="O320" s="77"/>
      <c r="P320" s="181">
        <f>O320*H320</f>
        <v>0</v>
      </c>
      <c r="Q320" s="181">
        <v>0.13200000000000001</v>
      </c>
      <c r="R320" s="181">
        <f>Q320*H320</f>
        <v>44.698500000000003</v>
      </c>
      <c r="S320" s="181">
        <v>0</v>
      </c>
      <c r="T320" s="18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83" t="s">
        <v>161</v>
      </c>
      <c r="AT320" s="183" t="s">
        <v>358</v>
      </c>
      <c r="AU320" s="183" t="s">
        <v>86</v>
      </c>
      <c r="AY320" s="19" t="s">
        <v>121</v>
      </c>
      <c r="BE320" s="184">
        <f>IF(N320="základní",J320,0)</f>
        <v>0</v>
      </c>
      <c r="BF320" s="184">
        <f>IF(N320="snížená",J320,0)</f>
        <v>0</v>
      </c>
      <c r="BG320" s="184">
        <f>IF(N320="zákl. přenesená",J320,0)</f>
        <v>0</v>
      </c>
      <c r="BH320" s="184">
        <f>IF(N320="sníž. přenesená",J320,0)</f>
        <v>0</v>
      </c>
      <c r="BI320" s="184">
        <f>IF(N320="nulová",J320,0)</f>
        <v>0</v>
      </c>
      <c r="BJ320" s="19" t="s">
        <v>84</v>
      </c>
      <c r="BK320" s="184">
        <f>ROUND(I320*H320,2)</f>
        <v>0</v>
      </c>
      <c r="BL320" s="19" t="s">
        <v>138</v>
      </c>
      <c r="BM320" s="183" t="s">
        <v>501</v>
      </c>
    </row>
    <row r="321" s="14" customFormat="1">
      <c r="A321" s="14"/>
      <c r="B321" s="193"/>
      <c r="C321" s="14"/>
      <c r="D321" s="186" t="s">
        <v>158</v>
      </c>
      <c r="E321" s="194" t="s">
        <v>1</v>
      </c>
      <c r="F321" s="195" t="s">
        <v>502</v>
      </c>
      <c r="G321" s="14"/>
      <c r="H321" s="196">
        <v>431.11000000000001</v>
      </c>
      <c r="I321" s="197"/>
      <c r="J321" s="14"/>
      <c r="K321" s="14"/>
      <c r="L321" s="193"/>
      <c r="M321" s="198"/>
      <c r="N321" s="199"/>
      <c r="O321" s="199"/>
      <c r="P321" s="199"/>
      <c r="Q321" s="199"/>
      <c r="R321" s="199"/>
      <c r="S321" s="199"/>
      <c r="T321" s="20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194" t="s">
        <v>158</v>
      </c>
      <c r="AU321" s="194" t="s">
        <v>86</v>
      </c>
      <c r="AV321" s="14" t="s">
        <v>86</v>
      </c>
      <c r="AW321" s="14" t="s">
        <v>32</v>
      </c>
      <c r="AX321" s="14" t="s">
        <v>76</v>
      </c>
      <c r="AY321" s="194" t="s">
        <v>121</v>
      </c>
    </row>
    <row r="322" s="14" customFormat="1">
      <c r="A322" s="14"/>
      <c r="B322" s="193"/>
      <c r="C322" s="14"/>
      <c r="D322" s="186" t="s">
        <v>158</v>
      </c>
      <c r="E322" s="194" t="s">
        <v>1</v>
      </c>
      <c r="F322" s="195" t="s">
        <v>503</v>
      </c>
      <c r="G322" s="14"/>
      <c r="H322" s="196">
        <v>-127</v>
      </c>
      <c r="I322" s="197"/>
      <c r="J322" s="14"/>
      <c r="K322" s="14"/>
      <c r="L322" s="193"/>
      <c r="M322" s="198"/>
      <c r="N322" s="199"/>
      <c r="O322" s="199"/>
      <c r="P322" s="199"/>
      <c r="Q322" s="199"/>
      <c r="R322" s="199"/>
      <c r="S322" s="199"/>
      <c r="T322" s="20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194" t="s">
        <v>158</v>
      </c>
      <c r="AU322" s="194" t="s">
        <v>86</v>
      </c>
      <c r="AV322" s="14" t="s">
        <v>86</v>
      </c>
      <c r="AW322" s="14" t="s">
        <v>32</v>
      </c>
      <c r="AX322" s="14" t="s">
        <v>76</v>
      </c>
      <c r="AY322" s="194" t="s">
        <v>121</v>
      </c>
    </row>
    <row r="323" s="16" customFormat="1">
      <c r="A323" s="16"/>
      <c r="B323" s="214"/>
      <c r="C323" s="16"/>
      <c r="D323" s="186" t="s">
        <v>158</v>
      </c>
      <c r="E323" s="215" t="s">
        <v>1</v>
      </c>
      <c r="F323" s="216" t="s">
        <v>244</v>
      </c>
      <c r="G323" s="16"/>
      <c r="H323" s="217">
        <v>304.11000000000001</v>
      </c>
      <c r="I323" s="218"/>
      <c r="J323" s="16"/>
      <c r="K323" s="16"/>
      <c r="L323" s="214"/>
      <c r="M323" s="219"/>
      <c r="N323" s="220"/>
      <c r="O323" s="220"/>
      <c r="P323" s="220"/>
      <c r="Q323" s="220"/>
      <c r="R323" s="220"/>
      <c r="S323" s="220"/>
      <c r="T323" s="221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T323" s="215" t="s">
        <v>158</v>
      </c>
      <c r="AU323" s="215" t="s">
        <v>86</v>
      </c>
      <c r="AV323" s="16" t="s">
        <v>134</v>
      </c>
      <c r="AW323" s="16" t="s">
        <v>32</v>
      </c>
      <c r="AX323" s="16" t="s">
        <v>76</v>
      </c>
      <c r="AY323" s="215" t="s">
        <v>121</v>
      </c>
    </row>
    <row r="324" s="14" customFormat="1">
      <c r="A324" s="14"/>
      <c r="B324" s="193"/>
      <c r="C324" s="14"/>
      <c r="D324" s="186" t="s">
        <v>158</v>
      </c>
      <c r="E324" s="194" t="s">
        <v>1</v>
      </c>
      <c r="F324" s="195" t="s">
        <v>504</v>
      </c>
      <c r="G324" s="14"/>
      <c r="H324" s="196">
        <v>338.625</v>
      </c>
      <c r="I324" s="197"/>
      <c r="J324" s="14"/>
      <c r="K324" s="14"/>
      <c r="L324" s="193"/>
      <c r="M324" s="198"/>
      <c r="N324" s="199"/>
      <c r="O324" s="199"/>
      <c r="P324" s="199"/>
      <c r="Q324" s="199"/>
      <c r="R324" s="199"/>
      <c r="S324" s="199"/>
      <c r="T324" s="200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194" t="s">
        <v>158</v>
      </c>
      <c r="AU324" s="194" t="s">
        <v>86</v>
      </c>
      <c r="AV324" s="14" t="s">
        <v>86</v>
      </c>
      <c r="AW324" s="14" t="s">
        <v>32</v>
      </c>
      <c r="AX324" s="14" t="s">
        <v>84</v>
      </c>
      <c r="AY324" s="194" t="s">
        <v>121</v>
      </c>
    </row>
    <row r="325" s="2" customFormat="1" ht="24.15" customHeight="1">
      <c r="A325" s="38"/>
      <c r="B325" s="171"/>
      <c r="C325" s="222" t="s">
        <v>505</v>
      </c>
      <c r="D325" s="222" t="s">
        <v>358</v>
      </c>
      <c r="E325" s="223" t="s">
        <v>506</v>
      </c>
      <c r="F325" s="224" t="s">
        <v>507</v>
      </c>
      <c r="G325" s="225" t="s">
        <v>198</v>
      </c>
      <c r="H325" s="226">
        <v>23.414999999999999</v>
      </c>
      <c r="I325" s="227"/>
      <c r="J325" s="228">
        <f>ROUND(I325*H325,2)</f>
        <v>0</v>
      </c>
      <c r="K325" s="224" t="s">
        <v>128</v>
      </c>
      <c r="L325" s="229"/>
      <c r="M325" s="230" t="s">
        <v>1</v>
      </c>
      <c r="N325" s="231" t="s">
        <v>41</v>
      </c>
      <c r="O325" s="77"/>
      <c r="P325" s="181">
        <f>O325*H325</f>
        <v>0</v>
      </c>
      <c r="Q325" s="181">
        <v>0.13100000000000001</v>
      </c>
      <c r="R325" s="181">
        <f>Q325*H325</f>
        <v>3.0673650000000001</v>
      </c>
      <c r="S325" s="181">
        <v>0</v>
      </c>
      <c r="T325" s="18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83" t="s">
        <v>161</v>
      </c>
      <c r="AT325" s="183" t="s">
        <v>358</v>
      </c>
      <c r="AU325" s="183" t="s">
        <v>86</v>
      </c>
      <c r="AY325" s="19" t="s">
        <v>121</v>
      </c>
      <c r="BE325" s="184">
        <f>IF(N325="základní",J325,0)</f>
        <v>0</v>
      </c>
      <c r="BF325" s="184">
        <f>IF(N325="snížená",J325,0)</f>
        <v>0</v>
      </c>
      <c r="BG325" s="184">
        <f>IF(N325="zákl. přenesená",J325,0)</f>
        <v>0</v>
      </c>
      <c r="BH325" s="184">
        <f>IF(N325="sníž. přenesená",J325,0)</f>
        <v>0</v>
      </c>
      <c r="BI325" s="184">
        <f>IF(N325="nulová",J325,0)</f>
        <v>0</v>
      </c>
      <c r="BJ325" s="19" t="s">
        <v>84</v>
      </c>
      <c r="BK325" s="184">
        <f>ROUND(I325*H325,2)</f>
        <v>0</v>
      </c>
      <c r="BL325" s="19" t="s">
        <v>138</v>
      </c>
      <c r="BM325" s="183" t="s">
        <v>508</v>
      </c>
    </row>
    <row r="326" s="14" customFormat="1">
      <c r="A326" s="14"/>
      <c r="B326" s="193"/>
      <c r="C326" s="14"/>
      <c r="D326" s="186" t="s">
        <v>158</v>
      </c>
      <c r="E326" s="194" t="s">
        <v>1</v>
      </c>
      <c r="F326" s="195" t="s">
        <v>509</v>
      </c>
      <c r="G326" s="14"/>
      <c r="H326" s="196">
        <v>23.414999999999999</v>
      </c>
      <c r="I326" s="197"/>
      <c r="J326" s="14"/>
      <c r="K326" s="14"/>
      <c r="L326" s="193"/>
      <c r="M326" s="198"/>
      <c r="N326" s="199"/>
      <c r="O326" s="199"/>
      <c r="P326" s="199"/>
      <c r="Q326" s="199"/>
      <c r="R326" s="199"/>
      <c r="S326" s="199"/>
      <c r="T326" s="20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194" t="s">
        <v>158</v>
      </c>
      <c r="AU326" s="194" t="s">
        <v>86</v>
      </c>
      <c r="AV326" s="14" t="s">
        <v>86</v>
      </c>
      <c r="AW326" s="14" t="s">
        <v>32</v>
      </c>
      <c r="AX326" s="14" t="s">
        <v>84</v>
      </c>
      <c r="AY326" s="194" t="s">
        <v>121</v>
      </c>
    </row>
    <row r="327" s="2" customFormat="1" ht="24.15" customHeight="1">
      <c r="A327" s="38"/>
      <c r="B327" s="171"/>
      <c r="C327" s="222" t="s">
        <v>510</v>
      </c>
      <c r="D327" s="222" t="s">
        <v>358</v>
      </c>
      <c r="E327" s="223" t="s">
        <v>511</v>
      </c>
      <c r="F327" s="224" t="s">
        <v>512</v>
      </c>
      <c r="G327" s="225" t="s">
        <v>198</v>
      </c>
      <c r="H327" s="226">
        <v>4.2000000000000002</v>
      </c>
      <c r="I327" s="227"/>
      <c r="J327" s="228">
        <f>ROUND(I327*H327,2)</f>
        <v>0</v>
      </c>
      <c r="K327" s="224" t="s">
        <v>128</v>
      </c>
      <c r="L327" s="229"/>
      <c r="M327" s="230" t="s">
        <v>1</v>
      </c>
      <c r="N327" s="231" t="s">
        <v>41</v>
      </c>
      <c r="O327" s="77"/>
      <c r="P327" s="181">
        <f>O327*H327</f>
        <v>0</v>
      </c>
      <c r="Q327" s="181">
        <v>0.128</v>
      </c>
      <c r="R327" s="181">
        <f>Q327*H327</f>
        <v>0.53760000000000008</v>
      </c>
      <c r="S327" s="181">
        <v>0</v>
      </c>
      <c r="T327" s="18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83" t="s">
        <v>161</v>
      </c>
      <c r="AT327" s="183" t="s">
        <v>358</v>
      </c>
      <c r="AU327" s="183" t="s">
        <v>86</v>
      </c>
      <c r="AY327" s="19" t="s">
        <v>121</v>
      </c>
      <c r="BE327" s="184">
        <f>IF(N327="základní",J327,0)</f>
        <v>0</v>
      </c>
      <c r="BF327" s="184">
        <f>IF(N327="snížená",J327,0)</f>
        <v>0</v>
      </c>
      <c r="BG327" s="184">
        <f>IF(N327="zákl. přenesená",J327,0)</f>
        <v>0</v>
      </c>
      <c r="BH327" s="184">
        <f>IF(N327="sníž. přenesená",J327,0)</f>
        <v>0</v>
      </c>
      <c r="BI327" s="184">
        <f>IF(N327="nulová",J327,0)</f>
        <v>0</v>
      </c>
      <c r="BJ327" s="19" t="s">
        <v>84</v>
      </c>
      <c r="BK327" s="184">
        <f>ROUND(I327*H327,2)</f>
        <v>0</v>
      </c>
      <c r="BL327" s="19" t="s">
        <v>138</v>
      </c>
      <c r="BM327" s="183" t="s">
        <v>513</v>
      </c>
    </row>
    <row r="328" s="14" customFormat="1">
      <c r="A328" s="14"/>
      <c r="B328" s="193"/>
      <c r="C328" s="14"/>
      <c r="D328" s="186" t="s">
        <v>158</v>
      </c>
      <c r="E328" s="194" t="s">
        <v>1</v>
      </c>
      <c r="F328" s="195" t="s">
        <v>514</v>
      </c>
      <c r="G328" s="14"/>
      <c r="H328" s="196">
        <v>4.2000000000000002</v>
      </c>
      <c r="I328" s="197"/>
      <c r="J328" s="14"/>
      <c r="K328" s="14"/>
      <c r="L328" s="193"/>
      <c r="M328" s="198"/>
      <c r="N328" s="199"/>
      <c r="O328" s="199"/>
      <c r="P328" s="199"/>
      <c r="Q328" s="199"/>
      <c r="R328" s="199"/>
      <c r="S328" s="199"/>
      <c r="T328" s="200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194" t="s">
        <v>158</v>
      </c>
      <c r="AU328" s="194" t="s">
        <v>86</v>
      </c>
      <c r="AV328" s="14" t="s">
        <v>86</v>
      </c>
      <c r="AW328" s="14" t="s">
        <v>32</v>
      </c>
      <c r="AX328" s="14" t="s">
        <v>84</v>
      </c>
      <c r="AY328" s="194" t="s">
        <v>121</v>
      </c>
    </row>
    <row r="329" s="2" customFormat="1" ht="24.15" customHeight="1">
      <c r="A329" s="38"/>
      <c r="B329" s="171"/>
      <c r="C329" s="222" t="s">
        <v>515</v>
      </c>
      <c r="D329" s="222" t="s">
        <v>358</v>
      </c>
      <c r="E329" s="223" t="s">
        <v>516</v>
      </c>
      <c r="F329" s="224" t="s">
        <v>517</v>
      </c>
      <c r="G329" s="225" t="s">
        <v>198</v>
      </c>
      <c r="H329" s="226">
        <v>10.08</v>
      </c>
      <c r="I329" s="227"/>
      <c r="J329" s="228">
        <f>ROUND(I329*H329,2)</f>
        <v>0</v>
      </c>
      <c r="K329" s="224" t="s">
        <v>128</v>
      </c>
      <c r="L329" s="229"/>
      <c r="M329" s="230" t="s">
        <v>1</v>
      </c>
      <c r="N329" s="231" t="s">
        <v>41</v>
      </c>
      <c r="O329" s="77"/>
      <c r="P329" s="181">
        <f>O329*H329</f>
        <v>0</v>
      </c>
      <c r="Q329" s="181">
        <v>0.13200000000000001</v>
      </c>
      <c r="R329" s="181">
        <f>Q329*H329</f>
        <v>1.33056</v>
      </c>
      <c r="S329" s="181">
        <v>0</v>
      </c>
      <c r="T329" s="18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83" t="s">
        <v>161</v>
      </c>
      <c r="AT329" s="183" t="s">
        <v>358</v>
      </c>
      <c r="AU329" s="183" t="s">
        <v>86</v>
      </c>
      <c r="AY329" s="19" t="s">
        <v>121</v>
      </c>
      <c r="BE329" s="184">
        <f>IF(N329="základní",J329,0)</f>
        <v>0</v>
      </c>
      <c r="BF329" s="184">
        <f>IF(N329="snížená",J329,0)</f>
        <v>0</v>
      </c>
      <c r="BG329" s="184">
        <f>IF(N329="zákl. přenesená",J329,0)</f>
        <v>0</v>
      </c>
      <c r="BH329" s="184">
        <f>IF(N329="sníž. přenesená",J329,0)</f>
        <v>0</v>
      </c>
      <c r="BI329" s="184">
        <f>IF(N329="nulová",J329,0)</f>
        <v>0</v>
      </c>
      <c r="BJ329" s="19" t="s">
        <v>84</v>
      </c>
      <c r="BK329" s="184">
        <f>ROUND(I329*H329,2)</f>
        <v>0</v>
      </c>
      <c r="BL329" s="19" t="s">
        <v>138</v>
      </c>
      <c r="BM329" s="183" t="s">
        <v>518</v>
      </c>
    </row>
    <row r="330" s="14" customFormat="1">
      <c r="A330" s="14"/>
      <c r="B330" s="193"/>
      <c r="C330" s="14"/>
      <c r="D330" s="186" t="s">
        <v>158</v>
      </c>
      <c r="E330" s="194" t="s">
        <v>1</v>
      </c>
      <c r="F330" s="195" t="s">
        <v>519</v>
      </c>
      <c r="G330" s="14"/>
      <c r="H330" s="196">
        <v>10.08</v>
      </c>
      <c r="I330" s="197"/>
      <c r="J330" s="14"/>
      <c r="K330" s="14"/>
      <c r="L330" s="193"/>
      <c r="M330" s="198"/>
      <c r="N330" s="199"/>
      <c r="O330" s="199"/>
      <c r="P330" s="199"/>
      <c r="Q330" s="199"/>
      <c r="R330" s="199"/>
      <c r="S330" s="199"/>
      <c r="T330" s="20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194" t="s">
        <v>158</v>
      </c>
      <c r="AU330" s="194" t="s">
        <v>86</v>
      </c>
      <c r="AV330" s="14" t="s">
        <v>86</v>
      </c>
      <c r="AW330" s="14" t="s">
        <v>32</v>
      </c>
      <c r="AX330" s="14" t="s">
        <v>84</v>
      </c>
      <c r="AY330" s="194" t="s">
        <v>121</v>
      </c>
    </row>
    <row r="331" s="2" customFormat="1" ht="33" customHeight="1">
      <c r="A331" s="38"/>
      <c r="B331" s="171"/>
      <c r="C331" s="172" t="s">
        <v>520</v>
      </c>
      <c r="D331" s="172" t="s">
        <v>124</v>
      </c>
      <c r="E331" s="173" t="s">
        <v>521</v>
      </c>
      <c r="F331" s="174" t="s">
        <v>522</v>
      </c>
      <c r="G331" s="175" t="s">
        <v>198</v>
      </c>
      <c r="H331" s="176">
        <v>154.69999999999999</v>
      </c>
      <c r="I331" s="177"/>
      <c r="J331" s="178">
        <f>ROUND(I331*H331,2)</f>
        <v>0</v>
      </c>
      <c r="K331" s="174" t="s">
        <v>128</v>
      </c>
      <c r="L331" s="39"/>
      <c r="M331" s="179" t="s">
        <v>1</v>
      </c>
      <c r="N331" s="180" t="s">
        <v>41</v>
      </c>
      <c r="O331" s="77"/>
      <c r="P331" s="181">
        <f>O331*H331</f>
        <v>0</v>
      </c>
      <c r="Q331" s="181">
        <v>0.11162</v>
      </c>
      <c r="R331" s="181">
        <f>Q331*H331</f>
        <v>17.267613999999998</v>
      </c>
      <c r="S331" s="181">
        <v>0</v>
      </c>
      <c r="T331" s="18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83" t="s">
        <v>138</v>
      </c>
      <c r="AT331" s="183" t="s">
        <v>124</v>
      </c>
      <c r="AU331" s="183" t="s">
        <v>86</v>
      </c>
      <c r="AY331" s="19" t="s">
        <v>121</v>
      </c>
      <c r="BE331" s="184">
        <f>IF(N331="základní",J331,0)</f>
        <v>0</v>
      </c>
      <c r="BF331" s="184">
        <f>IF(N331="snížená",J331,0)</f>
        <v>0</v>
      </c>
      <c r="BG331" s="184">
        <f>IF(N331="zákl. přenesená",J331,0)</f>
        <v>0</v>
      </c>
      <c r="BH331" s="184">
        <f>IF(N331="sníž. přenesená",J331,0)</f>
        <v>0</v>
      </c>
      <c r="BI331" s="184">
        <f>IF(N331="nulová",J331,0)</f>
        <v>0</v>
      </c>
      <c r="BJ331" s="19" t="s">
        <v>84</v>
      </c>
      <c r="BK331" s="184">
        <f>ROUND(I331*H331,2)</f>
        <v>0</v>
      </c>
      <c r="BL331" s="19" t="s">
        <v>138</v>
      </c>
      <c r="BM331" s="183" t="s">
        <v>523</v>
      </c>
    </row>
    <row r="332" s="14" customFormat="1">
      <c r="A332" s="14"/>
      <c r="B332" s="193"/>
      <c r="C332" s="14"/>
      <c r="D332" s="186" t="s">
        <v>158</v>
      </c>
      <c r="E332" s="194" t="s">
        <v>1</v>
      </c>
      <c r="F332" s="195" t="s">
        <v>524</v>
      </c>
      <c r="G332" s="14"/>
      <c r="H332" s="196">
        <v>37.200000000000003</v>
      </c>
      <c r="I332" s="197"/>
      <c r="J332" s="14"/>
      <c r="K332" s="14"/>
      <c r="L332" s="193"/>
      <c r="M332" s="198"/>
      <c r="N332" s="199"/>
      <c r="O332" s="199"/>
      <c r="P332" s="199"/>
      <c r="Q332" s="199"/>
      <c r="R332" s="199"/>
      <c r="S332" s="199"/>
      <c r="T332" s="20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194" t="s">
        <v>158</v>
      </c>
      <c r="AU332" s="194" t="s">
        <v>86</v>
      </c>
      <c r="AV332" s="14" t="s">
        <v>86</v>
      </c>
      <c r="AW332" s="14" t="s">
        <v>32</v>
      </c>
      <c r="AX332" s="14" t="s">
        <v>76</v>
      </c>
      <c r="AY332" s="194" t="s">
        <v>121</v>
      </c>
    </row>
    <row r="333" s="14" customFormat="1">
      <c r="A333" s="14"/>
      <c r="B333" s="193"/>
      <c r="C333" s="14"/>
      <c r="D333" s="186" t="s">
        <v>158</v>
      </c>
      <c r="E333" s="194" t="s">
        <v>1</v>
      </c>
      <c r="F333" s="195" t="s">
        <v>292</v>
      </c>
      <c r="G333" s="14"/>
      <c r="H333" s="196">
        <v>2.3999999999999999</v>
      </c>
      <c r="I333" s="197"/>
      <c r="J333" s="14"/>
      <c r="K333" s="14"/>
      <c r="L333" s="193"/>
      <c r="M333" s="198"/>
      <c r="N333" s="199"/>
      <c r="O333" s="199"/>
      <c r="P333" s="199"/>
      <c r="Q333" s="199"/>
      <c r="R333" s="199"/>
      <c r="S333" s="199"/>
      <c r="T333" s="20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194" t="s">
        <v>158</v>
      </c>
      <c r="AU333" s="194" t="s">
        <v>86</v>
      </c>
      <c r="AV333" s="14" t="s">
        <v>86</v>
      </c>
      <c r="AW333" s="14" t="s">
        <v>32</v>
      </c>
      <c r="AX333" s="14" t="s">
        <v>76</v>
      </c>
      <c r="AY333" s="194" t="s">
        <v>121</v>
      </c>
    </row>
    <row r="334" s="14" customFormat="1">
      <c r="A334" s="14"/>
      <c r="B334" s="193"/>
      <c r="C334" s="14"/>
      <c r="D334" s="186" t="s">
        <v>158</v>
      </c>
      <c r="E334" s="194" t="s">
        <v>1</v>
      </c>
      <c r="F334" s="195" t="s">
        <v>525</v>
      </c>
      <c r="G334" s="14"/>
      <c r="H334" s="196">
        <v>88.599999999999994</v>
      </c>
      <c r="I334" s="197"/>
      <c r="J334" s="14"/>
      <c r="K334" s="14"/>
      <c r="L334" s="193"/>
      <c r="M334" s="198"/>
      <c r="N334" s="199"/>
      <c r="O334" s="199"/>
      <c r="P334" s="199"/>
      <c r="Q334" s="199"/>
      <c r="R334" s="199"/>
      <c r="S334" s="199"/>
      <c r="T334" s="20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194" t="s">
        <v>158</v>
      </c>
      <c r="AU334" s="194" t="s">
        <v>86</v>
      </c>
      <c r="AV334" s="14" t="s">
        <v>86</v>
      </c>
      <c r="AW334" s="14" t="s">
        <v>32</v>
      </c>
      <c r="AX334" s="14" t="s">
        <v>76</v>
      </c>
      <c r="AY334" s="194" t="s">
        <v>121</v>
      </c>
    </row>
    <row r="335" s="14" customFormat="1">
      <c r="A335" s="14"/>
      <c r="B335" s="193"/>
      <c r="C335" s="14"/>
      <c r="D335" s="186" t="s">
        <v>158</v>
      </c>
      <c r="E335" s="194" t="s">
        <v>1</v>
      </c>
      <c r="F335" s="195" t="s">
        <v>294</v>
      </c>
      <c r="G335" s="14"/>
      <c r="H335" s="196">
        <v>26.5</v>
      </c>
      <c r="I335" s="197"/>
      <c r="J335" s="14"/>
      <c r="K335" s="14"/>
      <c r="L335" s="193"/>
      <c r="M335" s="198"/>
      <c r="N335" s="199"/>
      <c r="O335" s="199"/>
      <c r="P335" s="199"/>
      <c r="Q335" s="199"/>
      <c r="R335" s="199"/>
      <c r="S335" s="199"/>
      <c r="T335" s="20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194" t="s">
        <v>158</v>
      </c>
      <c r="AU335" s="194" t="s">
        <v>86</v>
      </c>
      <c r="AV335" s="14" t="s">
        <v>86</v>
      </c>
      <c r="AW335" s="14" t="s">
        <v>32</v>
      </c>
      <c r="AX335" s="14" t="s">
        <v>76</v>
      </c>
      <c r="AY335" s="194" t="s">
        <v>121</v>
      </c>
    </row>
    <row r="336" s="15" customFormat="1">
      <c r="A336" s="15"/>
      <c r="B336" s="206"/>
      <c r="C336" s="15"/>
      <c r="D336" s="186" t="s">
        <v>158</v>
      </c>
      <c r="E336" s="207" t="s">
        <v>1</v>
      </c>
      <c r="F336" s="208" t="s">
        <v>204</v>
      </c>
      <c r="G336" s="15"/>
      <c r="H336" s="209">
        <v>154.69999999999999</v>
      </c>
      <c r="I336" s="210"/>
      <c r="J336" s="15"/>
      <c r="K336" s="15"/>
      <c r="L336" s="206"/>
      <c r="M336" s="211"/>
      <c r="N336" s="212"/>
      <c r="O336" s="212"/>
      <c r="P336" s="212"/>
      <c r="Q336" s="212"/>
      <c r="R336" s="212"/>
      <c r="S336" s="212"/>
      <c r="T336" s="21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07" t="s">
        <v>158</v>
      </c>
      <c r="AU336" s="207" t="s">
        <v>86</v>
      </c>
      <c r="AV336" s="15" t="s">
        <v>138</v>
      </c>
      <c r="AW336" s="15" t="s">
        <v>32</v>
      </c>
      <c r="AX336" s="15" t="s">
        <v>84</v>
      </c>
      <c r="AY336" s="207" t="s">
        <v>121</v>
      </c>
    </row>
    <row r="337" s="2" customFormat="1" ht="24.15" customHeight="1">
      <c r="A337" s="38"/>
      <c r="B337" s="171"/>
      <c r="C337" s="222" t="s">
        <v>526</v>
      </c>
      <c r="D337" s="222" t="s">
        <v>358</v>
      </c>
      <c r="E337" s="223" t="s">
        <v>527</v>
      </c>
      <c r="F337" s="224" t="s">
        <v>528</v>
      </c>
      <c r="G337" s="225" t="s">
        <v>198</v>
      </c>
      <c r="H337" s="226">
        <v>132.09</v>
      </c>
      <c r="I337" s="227"/>
      <c r="J337" s="228">
        <f>ROUND(I337*H337,2)</f>
        <v>0</v>
      </c>
      <c r="K337" s="224" t="s">
        <v>128</v>
      </c>
      <c r="L337" s="229"/>
      <c r="M337" s="230" t="s">
        <v>1</v>
      </c>
      <c r="N337" s="231" t="s">
        <v>41</v>
      </c>
      <c r="O337" s="77"/>
      <c r="P337" s="181">
        <f>O337*H337</f>
        <v>0</v>
      </c>
      <c r="Q337" s="181">
        <v>0.17599999999999999</v>
      </c>
      <c r="R337" s="181">
        <f>Q337*H337</f>
        <v>23.24784</v>
      </c>
      <c r="S337" s="181">
        <v>0</v>
      </c>
      <c r="T337" s="18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83" t="s">
        <v>161</v>
      </c>
      <c r="AT337" s="183" t="s">
        <v>358</v>
      </c>
      <c r="AU337" s="183" t="s">
        <v>86</v>
      </c>
      <c r="AY337" s="19" t="s">
        <v>121</v>
      </c>
      <c r="BE337" s="184">
        <f>IF(N337="základní",J337,0)</f>
        <v>0</v>
      </c>
      <c r="BF337" s="184">
        <f>IF(N337="snížená",J337,0)</f>
        <v>0</v>
      </c>
      <c r="BG337" s="184">
        <f>IF(N337="zákl. přenesená",J337,0)</f>
        <v>0</v>
      </c>
      <c r="BH337" s="184">
        <f>IF(N337="sníž. přenesená",J337,0)</f>
        <v>0</v>
      </c>
      <c r="BI337" s="184">
        <f>IF(N337="nulová",J337,0)</f>
        <v>0</v>
      </c>
      <c r="BJ337" s="19" t="s">
        <v>84</v>
      </c>
      <c r="BK337" s="184">
        <f>ROUND(I337*H337,2)</f>
        <v>0</v>
      </c>
      <c r="BL337" s="19" t="s">
        <v>138</v>
      </c>
      <c r="BM337" s="183" t="s">
        <v>529</v>
      </c>
    </row>
    <row r="338" s="14" customFormat="1">
      <c r="A338" s="14"/>
      <c r="B338" s="193"/>
      <c r="C338" s="14"/>
      <c r="D338" s="186" t="s">
        <v>158</v>
      </c>
      <c r="E338" s="194" t="s">
        <v>1</v>
      </c>
      <c r="F338" s="195" t="s">
        <v>530</v>
      </c>
      <c r="G338" s="14"/>
      <c r="H338" s="196">
        <v>132.09</v>
      </c>
      <c r="I338" s="197"/>
      <c r="J338" s="14"/>
      <c r="K338" s="14"/>
      <c r="L338" s="193"/>
      <c r="M338" s="198"/>
      <c r="N338" s="199"/>
      <c r="O338" s="199"/>
      <c r="P338" s="199"/>
      <c r="Q338" s="199"/>
      <c r="R338" s="199"/>
      <c r="S338" s="199"/>
      <c r="T338" s="20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194" t="s">
        <v>158</v>
      </c>
      <c r="AU338" s="194" t="s">
        <v>86</v>
      </c>
      <c r="AV338" s="14" t="s">
        <v>86</v>
      </c>
      <c r="AW338" s="14" t="s">
        <v>32</v>
      </c>
      <c r="AX338" s="14" t="s">
        <v>84</v>
      </c>
      <c r="AY338" s="194" t="s">
        <v>121</v>
      </c>
    </row>
    <row r="339" s="2" customFormat="1" ht="24.15" customHeight="1">
      <c r="A339" s="38"/>
      <c r="B339" s="171"/>
      <c r="C339" s="222" t="s">
        <v>531</v>
      </c>
      <c r="D339" s="222" t="s">
        <v>358</v>
      </c>
      <c r="E339" s="223" t="s">
        <v>532</v>
      </c>
      <c r="F339" s="224" t="s">
        <v>533</v>
      </c>
      <c r="G339" s="225" t="s">
        <v>198</v>
      </c>
      <c r="H339" s="226">
        <v>30.344999999999999</v>
      </c>
      <c r="I339" s="227"/>
      <c r="J339" s="228">
        <f>ROUND(I339*H339,2)</f>
        <v>0</v>
      </c>
      <c r="K339" s="224" t="s">
        <v>128</v>
      </c>
      <c r="L339" s="229"/>
      <c r="M339" s="230" t="s">
        <v>1</v>
      </c>
      <c r="N339" s="231" t="s">
        <v>41</v>
      </c>
      <c r="O339" s="77"/>
      <c r="P339" s="181">
        <f>O339*H339</f>
        <v>0</v>
      </c>
      <c r="Q339" s="181">
        <v>0.17499999999999999</v>
      </c>
      <c r="R339" s="181">
        <f>Q339*H339</f>
        <v>5.3103749999999996</v>
      </c>
      <c r="S339" s="181">
        <v>0</v>
      </c>
      <c r="T339" s="18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83" t="s">
        <v>161</v>
      </c>
      <c r="AT339" s="183" t="s">
        <v>358</v>
      </c>
      <c r="AU339" s="183" t="s">
        <v>86</v>
      </c>
      <c r="AY339" s="19" t="s">
        <v>121</v>
      </c>
      <c r="BE339" s="184">
        <f>IF(N339="základní",J339,0)</f>
        <v>0</v>
      </c>
      <c r="BF339" s="184">
        <f>IF(N339="snížená",J339,0)</f>
        <v>0</v>
      </c>
      <c r="BG339" s="184">
        <f>IF(N339="zákl. přenesená",J339,0)</f>
        <v>0</v>
      </c>
      <c r="BH339" s="184">
        <f>IF(N339="sníž. přenesená",J339,0)</f>
        <v>0</v>
      </c>
      <c r="BI339" s="184">
        <f>IF(N339="nulová",J339,0)</f>
        <v>0</v>
      </c>
      <c r="BJ339" s="19" t="s">
        <v>84</v>
      </c>
      <c r="BK339" s="184">
        <f>ROUND(I339*H339,2)</f>
        <v>0</v>
      </c>
      <c r="BL339" s="19" t="s">
        <v>138</v>
      </c>
      <c r="BM339" s="183" t="s">
        <v>534</v>
      </c>
    </row>
    <row r="340" s="14" customFormat="1">
      <c r="A340" s="14"/>
      <c r="B340" s="193"/>
      <c r="C340" s="14"/>
      <c r="D340" s="186" t="s">
        <v>158</v>
      </c>
      <c r="E340" s="194" t="s">
        <v>1</v>
      </c>
      <c r="F340" s="195" t="s">
        <v>535</v>
      </c>
      <c r="G340" s="14"/>
      <c r="H340" s="196">
        <v>30.344999999999999</v>
      </c>
      <c r="I340" s="197"/>
      <c r="J340" s="14"/>
      <c r="K340" s="14"/>
      <c r="L340" s="193"/>
      <c r="M340" s="198"/>
      <c r="N340" s="199"/>
      <c r="O340" s="199"/>
      <c r="P340" s="199"/>
      <c r="Q340" s="199"/>
      <c r="R340" s="199"/>
      <c r="S340" s="199"/>
      <c r="T340" s="200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194" t="s">
        <v>158</v>
      </c>
      <c r="AU340" s="194" t="s">
        <v>86</v>
      </c>
      <c r="AV340" s="14" t="s">
        <v>86</v>
      </c>
      <c r="AW340" s="14" t="s">
        <v>32</v>
      </c>
      <c r="AX340" s="14" t="s">
        <v>84</v>
      </c>
      <c r="AY340" s="194" t="s">
        <v>121</v>
      </c>
    </row>
    <row r="341" s="12" customFormat="1" ht="22.8" customHeight="1">
      <c r="A341" s="12"/>
      <c r="B341" s="158"/>
      <c r="C341" s="12"/>
      <c r="D341" s="159" t="s">
        <v>75</v>
      </c>
      <c r="E341" s="169" t="s">
        <v>161</v>
      </c>
      <c r="F341" s="169" t="s">
        <v>536</v>
      </c>
      <c r="G341" s="12"/>
      <c r="H341" s="12"/>
      <c r="I341" s="161"/>
      <c r="J341" s="170">
        <f>BK341</f>
        <v>0</v>
      </c>
      <c r="K341" s="12"/>
      <c r="L341" s="158"/>
      <c r="M341" s="163"/>
      <c r="N341" s="164"/>
      <c r="O341" s="164"/>
      <c r="P341" s="165">
        <f>SUM(P342:P369)</f>
        <v>0</v>
      </c>
      <c r="Q341" s="164"/>
      <c r="R341" s="165">
        <f>SUM(R342:R369)</f>
        <v>10.879473000000001</v>
      </c>
      <c r="S341" s="164"/>
      <c r="T341" s="166">
        <f>SUM(T342:T369)</f>
        <v>29.280000000000001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59" t="s">
        <v>84</v>
      </c>
      <c r="AT341" s="167" t="s">
        <v>75</v>
      </c>
      <c r="AU341" s="167" t="s">
        <v>84</v>
      </c>
      <c r="AY341" s="159" t="s">
        <v>121</v>
      </c>
      <c r="BK341" s="168">
        <f>SUM(BK342:BK369)</f>
        <v>0</v>
      </c>
    </row>
    <row r="342" s="2" customFormat="1" ht="24.15" customHeight="1">
      <c r="A342" s="38"/>
      <c r="B342" s="171"/>
      <c r="C342" s="222" t="s">
        <v>537</v>
      </c>
      <c r="D342" s="222" t="s">
        <v>358</v>
      </c>
      <c r="E342" s="223" t="s">
        <v>538</v>
      </c>
      <c r="F342" s="224" t="s">
        <v>539</v>
      </c>
      <c r="G342" s="225" t="s">
        <v>254</v>
      </c>
      <c r="H342" s="226">
        <v>11.550000000000001</v>
      </c>
      <c r="I342" s="227"/>
      <c r="J342" s="228">
        <f>ROUND(I342*H342,2)</f>
        <v>0</v>
      </c>
      <c r="K342" s="224" t="s">
        <v>128</v>
      </c>
      <c r="L342" s="229"/>
      <c r="M342" s="230" t="s">
        <v>1</v>
      </c>
      <c r="N342" s="231" t="s">
        <v>41</v>
      </c>
      <c r="O342" s="77"/>
      <c r="P342" s="181">
        <f>O342*H342</f>
        <v>0</v>
      </c>
      <c r="Q342" s="181">
        <v>0.00029999999999999997</v>
      </c>
      <c r="R342" s="181">
        <f>Q342*H342</f>
        <v>0.0034649999999999998</v>
      </c>
      <c r="S342" s="181">
        <v>0</v>
      </c>
      <c r="T342" s="18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83" t="s">
        <v>161</v>
      </c>
      <c r="AT342" s="183" t="s">
        <v>358</v>
      </c>
      <c r="AU342" s="183" t="s">
        <v>86</v>
      </c>
      <c r="AY342" s="19" t="s">
        <v>121</v>
      </c>
      <c r="BE342" s="184">
        <f>IF(N342="základní",J342,0)</f>
        <v>0</v>
      </c>
      <c r="BF342" s="184">
        <f>IF(N342="snížená",J342,0)</f>
        <v>0</v>
      </c>
      <c r="BG342" s="184">
        <f>IF(N342="zákl. přenesená",J342,0)</f>
        <v>0</v>
      </c>
      <c r="BH342" s="184">
        <f>IF(N342="sníž. přenesená",J342,0)</f>
        <v>0</v>
      </c>
      <c r="BI342" s="184">
        <f>IF(N342="nulová",J342,0)</f>
        <v>0</v>
      </c>
      <c r="BJ342" s="19" t="s">
        <v>84</v>
      </c>
      <c r="BK342" s="184">
        <f>ROUND(I342*H342,2)</f>
        <v>0</v>
      </c>
      <c r="BL342" s="19" t="s">
        <v>138</v>
      </c>
      <c r="BM342" s="183" t="s">
        <v>540</v>
      </c>
    </row>
    <row r="343" s="14" customFormat="1">
      <c r="A343" s="14"/>
      <c r="B343" s="193"/>
      <c r="C343" s="14"/>
      <c r="D343" s="186" t="s">
        <v>158</v>
      </c>
      <c r="E343" s="194" t="s">
        <v>1</v>
      </c>
      <c r="F343" s="195" t="s">
        <v>541</v>
      </c>
      <c r="G343" s="14"/>
      <c r="H343" s="196">
        <v>11.550000000000001</v>
      </c>
      <c r="I343" s="197"/>
      <c r="J343" s="14"/>
      <c r="K343" s="14"/>
      <c r="L343" s="193"/>
      <c r="M343" s="198"/>
      <c r="N343" s="199"/>
      <c r="O343" s="199"/>
      <c r="P343" s="199"/>
      <c r="Q343" s="199"/>
      <c r="R343" s="199"/>
      <c r="S343" s="199"/>
      <c r="T343" s="20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194" t="s">
        <v>158</v>
      </c>
      <c r="AU343" s="194" t="s">
        <v>86</v>
      </c>
      <c r="AV343" s="14" t="s">
        <v>86</v>
      </c>
      <c r="AW343" s="14" t="s">
        <v>32</v>
      </c>
      <c r="AX343" s="14" t="s">
        <v>84</v>
      </c>
      <c r="AY343" s="194" t="s">
        <v>121</v>
      </c>
    </row>
    <row r="344" s="2" customFormat="1" ht="24.15" customHeight="1">
      <c r="A344" s="38"/>
      <c r="B344" s="171"/>
      <c r="C344" s="172" t="s">
        <v>542</v>
      </c>
      <c r="D344" s="172" t="s">
        <v>124</v>
      </c>
      <c r="E344" s="173" t="s">
        <v>543</v>
      </c>
      <c r="F344" s="174" t="s">
        <v>544</v>
      </c>
      <c r="G344" s="175" t="s">
        <v>254</v>
      </c>
      <c r="H344" s="176">
        <v>56</v>
      </c>
      <c r="I344" s="177"/>
      <c r="J344" s="178">
        <f>ROUND(I344*H344,2)</f>
        <v>0</v>
      </c>
      <c r="K344" s="174" t="s">
        <v>128</v>
      </c>
      <c r="L344" s="39"/>
      <c r="M344" s="179" t="s">
        <v>1</v>
      </c>
      <c r="N344" s="180" t="s">
        <v>41</v>
      </c>
      <c r="O344" s="77"/>
      <c r="P344" s="181">
        <f>O344*H344</f>
        <v>0</v>
      </c>
      <c r="Q344" s="181">
        <v>1.0000000000000001E-05</v>
      </c>
      <c r="R344" s="181">
        <f>Q344*H344</f>
        <v>0.00056000000000000006</v>
      </c>
      <c r="S344" s="181">
        <v>0</v>
      </c>
      <c r="T344" s="18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83" t="s">
        <v>138</v>
      </c>
      <c r="AT344" s="183" t="s">
        <v>124</v>
      </c>
      <c r="AU344" s="183" t="s">
        <v>86</v>
      </c>
      <c r="AY344" s="19" t="s">
        <v>121</v>
      </c>
      <c r="BE344" s="184">
        <f>IF(N344="základní",J344,0)</f>
        <v>0</v>
      </c>
      <c r="BF344" s="184">
        <f>IF(N344="snížená",J344,0)</f>
        <v>0</v>
      </c>
      <c r="BG344" s="184">
        <f>IF(N344="zákl. přenesená",J344,0)</f>
        <v>0</v>
      </c>
      <c r="BH344" s="184">
        <f>IF(N344="sníž. přenesená",J344,0)</f>
        <v>0</v>
      </c>
      <c r="BI344" s="184">
        <f>IF(N344="nulová",J344,0)</f>
        <v>0</v>
      </c>
      <c r="BJ344" s="19" t="s">
        <v>84</v>
      </c>
      <c r="BK344" s="184">
        <f>ROUND(I344*H344,2)</f>
        <v>0</v>
      </c>
      <c r="BL344" s="19" t="s">
        <v>138</v>
      </c>
      <c r="BM344" s="183" t="s">
        <v>545</v>
      </c>
    </row>
    <row r="345" s="14" customFormat="1">
      <c r="A345" s="14"/>
      <c r="B345" s="193"/>
      <c r="C345" s="14"/>
      <c r="D345" s="186" t="s">
        <v>158</v>
      </c>
      <c r="E345" s="194" t="s">
        <v>1</v>
      </c>
      <c r="F345" s="195" t="s">
        <v>546</v>
      </c>
      <c r="G345" s="14"/>
      <c r="H345" s="196">
        <v>1</v>
      </c>
      <c r="I345" s="197"/>
      <c r="J345" s="14"/>
      <c r="K345" s="14"/>
      <c r="L345" s="193"/>
      <c r="M345" s="198"/>
      <c r="N345" s="199"/>
      <c r="O345" s="199"/>
      <c r="P345" s="199"/>
      <c r="Q345" s="199"/>
      <c r="R345" s="199"/>
      <c r="S345" s="199"/>
      <c r="T345" s="20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194" t="s">
        <v>158</v>
      </c>
      <c r="AU345" s="194" t="s">
        <v>86</v>
      </c>
      <c r="AV345" s="14" t="s">
        <v>86</v>
      </c>
      <c r="AW345" s="14" t="s">
        <v>32</v>
      </c>
      <c r="AX345" s="14" t="s">
        <v>76</v>
      </c>
      <c r="AY345" s="194" t="s">
        <v>121</v>
      </c>
    </row>
    <row r="346" s="14" customFormat="1">
      <c r="A346" s="14"/>
      <c r="B346" s="193"/>
      <c r="C346" s="14"/>
      <c r="D346" s="186" t="s">
        <v>158</v>
      </c>
      <c r="E346" s="194" t="s">
        <v>1</v>
      </c>
      <c r="F346" s="195" t="s">
        <v>547</v>
      </c>
      <c r="G346" s="14"/>
      <c r="H346" s="196">
        <v>34</v>
      </c>
      <c r="I346" s="197"/>
      <c r="J346" s="14"/>
      <c r="K346" s="14"/>
      <c r="L346" s="193"/>
      <c r="M346" s="198"/>
      <c r="N346" s="199"/>
      <c r="O346" s="199"/>
      <c r="P346" s="199"/>
      <c r="Q346" s="199"/>
      <c r="R346" s="199"/>
      <c r="S346" s="199"/>
      <c r="T346" s="200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194" t="s">
        <v>158</v>
      </c>
      <c r="AU346" s="194" t="s">
        <v>86</v>
      </c>
      <c r="AV346" s="14" t="s">
        <v>86</v>
      </c>
      <c r="AW346" s="14" t="s">
        <v>32</v>
      </c>
      <c r="AX346" s="14" t="s">
        <v>76</v>
      </c>
      <c r="AY346" s="194" t="s">
        <v>121</v>
      </c>
    </row>
    <row r="347" s="14" customFormat="1">
      <c r="A347" s="14"/>
      <c r="B347" s="193"/>
      <c r="C347" s="14"/>
      <c r="D347" s="186" t="s">
        <v>158</v>
      </c>
      <c r="E347" s="194" t="s">
        <v>1</v>
      </c>
      <c r="F347" s="195" t="s">
        <v>548</v>
      </c>
      <c r="G347" s="14"/>
      <c r="H347" s="196">
        <v>21</v>
      </c>
      <c r="I347" s="197"/>
      <c r="J347" s="14"/>
      <c r="K347" s="14"/>
      <c r="L347" s="193"/>
      <c r="M347" s="198"/>
      <c r="N347" s="199"/>
      <c r="O347" s="199"/>
      <c r="P347" s="199"/>
      <c r="Q347" s="199"/>
      <c r="R347" s="199"/>
      <c r="S347" s="199"/>
      <c r="T347" s="20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194" t="s">
        <v>158</v>
      </c>
      <c r="AU347" s="194" t="s">
        <v>86</v>
      </c>
      <c r="AV347" s="14" t="s">
        <v>86</v>
      </c>
      <c r="AW347" s="14" t="s">
        <v>32</v>
      </c>
      <c r="AX347" s="14" t="s">
        <v>76</v>
      </c>
      <c r="AY347" s="194" t="s">
        <v>121</v>
      </c>
    </row>
    <row r="348" s="15" customFormat="1">
      <c r="A348" s="15"/>
      <c r="B348" s="206"/>
      <c r="C348" s="15"/>
      <c r="D348" s="186" t="s">
        <v>158</v>
      </c>
      <c r="E348" s="207" t="s">
        <v>1</v>
      </c>
      <c r="F348" s="208" t="s">
        <v>204</v>
      </c>
      <c r="G348" s="15"/>
      <c r="H348" s="209">
        <v>56</v>
      </c>
      <c r="I348" s="210"/>
      <c r="J348" s="15"/>
      <c r="K348" s="15"/>
      <c r="L348" s="206"/>
      <c r="M348" s="211"/>
      <c r="N348" s="212"/>
      <c r="O348" s="212"/>
      <c r="P348" s="212"/>
      <c r="Q348" s="212"/>
      <c r="R348" s="212"/>
      <c r="S348" s="212"/>
      <c r="T348" s="213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07" t="s">
        <v>158</v>
      </c>
      <c r="AU348" s="207" t="s">
        <v>86</v>
      </c>
      <c r="AV348" s="15" t="s">
        <v>138</v>
      </c>
      <c r="AW348" s="15" t="s">
        <v>32</v>
      </c>
      <c r="AX348" s="15" t="s">
        <v>84</v>
      </c>
      <c r="AY348" s="207" t="s">
        <v>121</v>
      </c>
    </row>
    <row r="349" s="2" customFormat="1" ht="24.15" customHeight="1">
      <c r="A349" s="38"/>
      <c r="B349" s="171"/>
      <c r="C349" s="222" t="s">
        <v>549</v>
      </c>
      <c r="D349" s="222" t="s">
        <v>358</v>
      </c>
      <c r="E349" s="223" t="s">
        <v>550</v>
      </c>
      <c r="F349" s="224" t="s">
        <v>551</v>
      </c>
      <c r="G349" s="225" t="s">
        <v>254</v>
      </c>
      <c r="H349" s="226">
        <v>22.050000000000001</v>
      </c>
      <c r="I349" s="227"/>
      <c r="J349" s="228">
        <f>ROUND(I349*H349,2)</f>
        <v>0</v>
      </c>
      <c r="K349" s="224" t="s">
        <v>128</v>
      </c>
      <c r="L349" s="229"/>
      <c r="M349" s="230" t="s">
        <v>1</v>
      </c>
      <c r="N349" s="231" t="s">
        <v>41</v>
      </c>
      <c r="O349" s="77"/>
      <c r="P349" s="181">
        <f>O349*H349</f>
        <v>0</v>
      </c>
      <c r="Q349" s="181">
        <v>0.0030500000000000002</v>
      </c>
      <c r="R349" s="181">
        <f>Q349*H349</f>
        <v>0.067252500000000007</v>
      </c>
      <c r="S349" s="181">
        <v>0</v>
      </c>
      <c r="T349" s="18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83" t="s">
        <v>161</v>
      </c>
      <c r="AT349" s="183" t="s">
        <v>358</v>
      </c>
      <c r="AU349" s="183" t="s">
        <v>86</v>
      </c>
      <c r="AY349" s="19" t="s">
        <v>121</v>
      </c>
      <c r="BE349" s="184">
        <f>IF(N349="základní",J349,0)</f>
        <v>0</v>
      </c>
      <c r="BF349" s="184">
        <f>IF(N349="snížená",J349,0)</f>
        <v>0</v>
      </c>
      <c r="BG349" s="184">
        <f>IF(N349="zákl. přenesená",J349,0)</f>
        <v>0</v>
      </c>
      <c r="BH349" s="184">
        <f>IF(N349="sníž. přenesená",J349,0)</f>
        <v>0</v>
      </c>
      <c r="BI349" s="184">
        <f>IF(N349="nulová",J349,0)</f>
        <v>0</v>
      </c>
      <c r="BJ349" s="19" t="s">
        <v>84</v>
      </c>
      <c r="BK349" s="184">
        <f>ROUND(I349*H349,2)</f>
        <v>0</v>
      </c>
      <c r="BL349" s="19" t="s">
        <v>138</v>
      </c>
      <c r="BM349" s="183" t="s">
        <v>552</v>
      </c>
    </row>
    <row r="350" s="14" customFormat="1">
      <c r="A350" s="14"/>
      <c r="B350" s="193"/>
      <c r="C350" s="14"/>
      <c r="D350" s="186" t="s">
        <v>158</v>
      </c>
      <c r="E350" s="194" t="s">
        <v>1</v>
      </c>
      <c r="F350" s="195" t="s">
        <v>553</v>
      </c>
      <c r="G350" s="14"/>
      <c r="H350" s="196">
        <v>22.050000000000001</v>
      </c>
      <c r="I350" s="197"/>
      <c r="J350" s="14"/>
      <c r="K350" s="14"/>
      <c r="L350" s="193"/>
      <c r="M350" s="198"/>
      <c r="N350" s="199"/>
      <c r="O350" s="199"/>
      <c r="P350" s="199"/>
      <c r="Q350" s="199"/>
      <c r="R350" s="199"/>
      <c r="S350" s="199"/>
      <c r="T350" s="200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194" t="s">
        <v>158</v>
      </c>
      <c r="AU350" s="194" t="s">
        <v>86</v>
      </c>
      <c r="AV350" s="14" t="s">
        <v>86</v>
      </c>
      <c r="AW350" s="14" t="s">
        <v>32</v>
      </c>
      <c r="AX350" s="14" t="s">
        <v>84</v>
      </c>
      <c r="AY350" s="194" t="s">
        <v>121</v>
      </c>
    </row>
    <row r="351" s="2" customFormat="1" ht="24.15" customHeight="1">
      <c r="A351" s="38"/>
      <c r="B351" s="171"/>
      <c r="C351" s="222" t="s">
        <v>554</v>
      </c>
      <c r="D351" s="222" t="s">
        <v>358</v>
      </c>
      <c r="E351" s="223" t="s">
        <v>555</v>
      </c>
      <c r="F351" s="224" t="s">
        <v>556</v>
      </c>
      <c r="G351" s="225" t="s">
        <v>254</v>
      </c>
      <c r="H351" s="226">
        <v>36.75</v>
      </c>
      <c r="I351" s="227"/>
      <c r="J351" s="228">
        <f>ROUND(I351*H351,2)</f>
        <v>0</v>
      </c>
      <c r="K351" s="224" t="s">
        <v>128</v>
      </c>
      <c r="L351" s="229"/>
      <c r="M351" s="230" t="s">
        <v>1</v>
      </c>
      <c r="N351" s="231" t="s">
        <v>41</v>
      </c>
      <c r="O351" s="77"/>
      <c r="P351" s="181">
        <f>O351*H351</f>
        <v>0</v>
      </c>
      <c r="Q351" s="181">
        <v>0.0038999999999999998</v>
      </c>
      <c r="R351" s="181">
        <f>Q351*H351</f>
        <v>0.14332499999999998</v>
      </c>
      <c r="S351" s="181">
        <v>0</v>
      </c>
      <c r="T351" s="18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83" t="s">
        <v>161</v>
      </c>
      <c r="AT351" s="183" t="s">
        <v>358</v>
      </c>
      <c r="AU351" s="183" t="s">
        <v>86</v>
      </c>
      <c r="AY351" s="19" t="s">
        <v>121</v>
      </c>
      <c r="BE351" s="184">
        <f>IF(N351="základní",J351,0)</f>
        <v>0</v>
      </c>
      <c r="BF351" s="184">
        <f>IF(N351="snížená",J351,0)</f>
        <v>0</v>
      </c>
      <c r="BG351" s="184">
        <f>IF(N351="zákl. přenesená",J351,0)</f>
        <v>0</v>
      </c>
      <c r="BH351" s="184">
        <f>IF(N351="sníž. přenesená",J351,0)</f>
        <v>0</v>
      </c>
      <c r="BI351" s="184">
        <f>IF(N351="nulová",J351,0)</f>
        <v>0</v>
      </c>
      <c r="BJ351" s="19" t="s">
        <v>84</v>
      </c>
      <c r="BK351" s="184">
        <f>ROUND(I351*H351,2)</f>
        <v>0</v>
      </c>
      <c r="BL351" s="19" t="s">
        <v>138</v>
      </c>
      <c r="BM351" s="183" t="s">
        <v>557</v>
      </c>
    </row>
    <row r="352" s="14" customFormat="1">
      <c r="A352" s="14"/>
      <c r="B352" s="193"/>
      <c r="C352" s="14"/>
      <c r="D352" s="186" t="s">
        <v>158</v>
      </c>
      <c r="E352" s="194" t="s">
        <v>1</v>
      </c>
      <c r="F352" s="195" t="s">
        <v>558</v>
      </c>
      <c r="G352" s="14"/>
      <c r="H352" s="196">
        <v>36.75</v>
      </c>
      <c r="I352" s="197"/>
      <c r="J352" s="14"/>
      <c r="K352" s="14"/>
      <c r="L352" s="193"/>
      <c r="M352" s="198"/>
      <c r="N352" s="199"/>
      <c r="O352" s="199"/>
      <c r="P352" s="199"/>
      <c r="Q352" s="199"/>
      <c r="R352" s="199"/>
      <c r="S352" s="199"/>
      <c r="T352" s="200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194" t="s">
        <v>158</v>
      </c>
      <c r="AU352" s="194" t="s">
        <v>86</v>
      </c>
      <c r="AV352" s="14" t="s">
        <v>86</v>
      </c>
      <c r="AW352" s="14" t="s">
        <v>32</v>
      </c>
      <c r="AX352" s="14" t="s">
        <v>84</v>
      </c>
      <c r="AY352" s="194" t="s">
        <v>121</v>
      </c>
    </row>
    <row r="353" s="2" customFormat="1" ht="16.5" customHeight="1">
      <c r="A353" s="38"/>
      <c r="B353" s="171"/>
      <c r="C353" s="172" t="s">
        <v>559</v>
      </c>
      <c r="D353" s="172" t="s">
        <v>124</v>
      </c>
      <c r="E353" s="173" t="s">
        <v>560</v>
      </c>
      <c r="F353" s="174" t="s">
        <v>561</v>
      </c>
      <c r="G353" s="175" t="s">
        <v>254</v>
      </c>
      <c r="H353" s="176">
        <v>37</v>
      </c>
      <c r="I353" s="177"/>
      <c r="J353" s="178">
        <f>ROUND(I353*H353,2)</f>
        <v>0</v>
      </c>
      <c r="K353" s="174" t="s">
        <v>128</v>
      </c>
      <c r="L353" s="39"/>
      <c r="M353" s="179" t="s">
        <v>1</v>
      </c>
      <c r="N353" s="180" t="s">
        <v>41</v>
      </c>
      <c r="O353" s="77"/>
      <c r="P353" s="181">
        <f>O353*H353</f>
        <v>0</v>
      </c>
      <c r="Q353" s="181">
        <v>1.0000000000000001E-05</v>
      </c>
      <c r="R353" s="181">
        <f>Q353*H353</f>
        <v>0.00037000000000000005</v>
      </c>
      <c r="S353" s="181">
        <v>0</v>
      </c>
      <c r="T353" s="182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83" t="s">
        <v>138</v>
      </c>
      <c r="AT353" s="183" t="s">
        <v>124</v>
      </c>
      <c r="AU353" s="183" t="s">
        <v>86</v>
      </c>
      <c r="AY353" s="19" t="s">
        <v>121</v>
      </c>
      <c r="BE353" s="184">
        <f>IF(N353="základní",J353,0)</f>
        <v>0</v>
      </c>
      <c r="BF353" s="184">
        <f>IF(N353="snížená",J353,0)</f>
        <v>0</v>
      </c>
      <c r="BG353" s="184">
        <f>IF(N353="zákl. přenesená",J353,0)</f>
        <v>0</v>
      </c>
      <c r="BH353" s="184">
        <f>IF(N353="sníž. přenesená",J353,0)</f>
        <v>0</v>
      </c>
      <c r="BI353" s="184">
        <f>IF(N353="nulová",J353,0)</f>
        <v>0</v>
      </c>
      <c r="BJ353" s="19" t="s">
        <v>84</v>
      </c>
      <c r="BK353" s="184">
        <f>ROUND(I353*H353,2)</f>
        <v>0</v>
      </c>
      <c r="BL353" s="19" t="s">
        <v>138</v>
      </c>
      <c r="BM353" s="183" t="s">
        <v>562</v>
      </c>
    </row>
    <row r="354" s="14" customFormat="1">
      <c r="A354" s="14"/>
      <c r="B354" s="193"/>
      <c r="C354" s="14"/>
      <c r="D354" s="186" t="s">
        <v>158</v>
      </c>
      <c r="E354" s="194" t="s">
        <v>1</v>
      </c>
      <c r="F354" s="195" t="s">
        <v>563</v>
      </c>
      <c r="G354" s="14"/>
      <c r="H354" s="196">
        <v>37</v>
      </c>
      <c r="I354" s="197"/>
      <c r="J354" s="14"/>
      <c r="K354" s="14"/>
      <c r="L354" s="193"/>
      <c r="M354" s="198"/>
      <c r="N354" s="199"/>
      <c r="O354" s="199"/>
      <c r="P354" s="199"/>
      <c r="Q354" s="199"/>
      <c r="R354" s="199"/>
      <c r="S354" s="199"/>
      <c r="T354" s="200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194" t="s">
        <v>158</v>
      </c>
      <c r="AU354" s="194" t="s">
        <v>86</v>
      </c>
      <c r="AV354" s="14" t="s">
        <v>86</v>
      </c>
      <c r="AW354" s="14" t="s">
        <v>32</v>
      </c>
      <c r="AX354" s="14" t="s">
        <v>84</v>
      </c>
      <c r="AY354" s="194" t="s">
        <v>121</v>
      </c>
    </row>
    <row r="355" s="2" customFormat="1" ht="24.15" customHeight="1">
      <c r="A355" s="38"/>
      <c r="B355" s="171"/>
      <c r="C355" s="222" t="s">
        <v>564</v>
      </c>
      <c r="D355" s="222" t="s">
        <v>358</v>
      </c>
      <c r="E355" s="223" t="s">
        <v>565</v>
      </c>
      <c r="F355" s="224" t="s">
        <v>566</v>
      </c>
      <c r="G355" s="225" t="s">
        <v>254</v>
      </c>
      <c r="H355" s="226">
        <v>38.850000000000001</v>
      </c>
      <c r="I355" s="227"/>
      <c r="J355" s="228">
        <f>ROUND(I355*H355,2)</f>
        <v>0</v>
      </c>
      <c r="K355" s="224" t="s">
        <v>128</v>
      </c>
      <c r="L355" s="229"/>
      <c r="M355" s="230" t="s">
        <v>1</v>
      </c>
      <c r="N355" s="231" t="s">
        <v>41</v>
      </c>
      <c r="O355" s="77"/>
      <c r="P355" s="181">
        <f>O355*H355</f>
        <v>0</v>
      </c>
      <c r="Q355" s="181">
        <v>0.0083300000000000006</v>
      </c>
      <c r="R355" s="181">
        <f>Q355*H355</f>
        <v>0.32362050000000003</v>
      </c>
      <c r="S355" s="181">
        <v>0</v>
      </c>
      <c r="T355" s="18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83" t="s">
        <v>161</v>
      </c>
      <c r="AT355" s="183" t="s">
        <v>358</v>
      </c>
      <c r="AU355" s="183" t="s">
        <v>86</v>
      </c>
      <c r="AY355" s="19" t="s">
        <v>121</v>
      </c>
      <c r="BE355" s="184">
        <f>IF(N355="základní",J355,0)</f>
        <v>0</v>
      </c>
      <c r="BF355" s="184">
        <f>IF(N355="snížená",J355,0)</f>
        <v>0</v>
      </c>
      <c r="BG355" s="184">
        <f>IF(N355="zákl. přenesená",J355,0)</f>
        <v>0</v>
      </c>
      <c r="BH355" s="184">
        <f>IF(N355="sníž. přenesená",J355,0)</f>
        <v>0</v>
      </c>
      <c r="BI355" s="184">
        <f>IF(N355="nulová",J355,0)</f>
        <v>0</v>
      </c>
      <c r="BJ355" s="19" t="s">
        <v>84</v>
      </c>
      <c r="BK355" s="184">
        <f>ROUND(I355*H355,2)</f>
        <v>0</v>
      </c>
      <c r="BL355" s="19" t="s">
        <v>138</v>
      </c>
      <c r="BM355" s="183" t="s">
        <v>567</v>
      </c>
    </row>
    <row r="356" s="14" customFormat="1">
      <c r="A356" s="14"/>
      <c r="B356" s="193"/>
      <c r="C356" s="14"/>
      <c r="D356" s="186" t="s">
        <v>158</v>
      </c>
      <c r="E356" s="194" t="s">
        <v>1</v>
      </c>
      <c r="F356" s="195" t="s">
        <v>568</v>
      </c>
      <c r="G356" s="14"/>
      <c r="H356" s="196">
        <v>38.850000000000001</v>
      </c>
      <c r="I356" s="197"/>
      <c r="J356" s="14"/>
      <c r="K356" s="14"/>
      <c r="L356" s="193"/>
      <c r="M356" s="198"/>
      <c r="N356" s="199"/>
      <c r="O356" s="199"/>
      <c r="P356" s="199"/>
      <c r="Q356" s="199"/>
      <c r="R356" s="199"/>
      <c r="S356" s="199"/>
      <c r="T356" s="200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194" t="s">
        <v>158</v>
      </c>
      <c r="AU356" s="194" t="s">
        <v>86</v>
      </c>
      <c r="AV356" s="14" t="s">
        <v>86</v>
      </c>
      <c r="AW356" s="14" t="s">
        <v>32</v>
      </c>
      <c r="AX356" s="14" t="s">
        <v>84</v>
      </c>
      <c r="AY356" s="194" t="s">
        <v>121</v>
      </c>
    </row>
    <row r="357" s="2" customFormat="1" ht="24.15" customHeight="1">
      <c r="A357" s="38"/>
      <c r="B357" s="171"/>
      <c r="C357" s="172" t="s">
        <v>569</v>
      </c>
      <c r="D357" s="172" t="s">
        <v>124</v>
      </c>
      <c r="E357" s="173" t="s">
        <v>570</v>
      </c>
      <c r="F357" s="174" t="s">
        <v>571</v>
      </c>
      <c r="G357" s="175" t="s">
        <v>276</v>
      </c>
      <c r="H357" s="176">
        <v>13.5</v>
      </c>
      <c r="I357" s="177"/>
      <c r="J357" s="178">
        <f>ROUND(I357*H357,2)</f>
        <v>0</v>
      </c>
      <c r="K357" s="174" t="s">
        <v>128</v>
      </c>
      <c r="L357" s="39"/>
      <c r="M357" s="179" t="s">
        <v>1</v>
      </c>
      <c r="N357" s="180" t="s">
        <v>41</v>
      </c>
      <c r="O357" s="77"/>
      <c r="P357" s="181">
        <f>O357*H357</f>
        <v>0</v>
      </c>
      <c r="Q357" s="181">
        <v>0</v>
      </c>
      <c r="R357" s="181">
        <f>Q357*H357</f>
        <v>0</v>
      </c>
      <c r="S357" s="181">
        <v>1.76</v>
      </c>
      <c r="T357" s="182">
        <f>S357*H357</f>
        <v>23.760000000000002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83" t="s">
        <v>138</v>
      </c>
      <c r="AT357" s="183" t="s">
        <v>124</v>
      </c>
      <c r="AU357" s="183" t="s">
        <v>86</v>
      </c>
      <c r="AY357" s="19" t="s">
        <v>121</v>
      </c>
      <c r="BE357" s="184">
        <f>IF(N357="základní",J357,0)</f>
        <v>0</v>
      </c>
      <c r="BF357" s="184">
        <f>IF(N357="snížená",J357,0)</f>
        <v>0</v>
      </c>
      <c r="BG357" s="184">
        <f>IF(N357="zákl. přenesená",J357,0)</f>
        <v>0</v>
      </c>
      <c r="BH357" s="184">
        <f>IF(N357="sníž. přenesená",J357,0)</f>
        <v>0</v>
      </c>
      <c r="BI357" s="184">
        <f>IF(N357="nulová",J357,0)</f>
        <v>0</v>
      </c>
      <c r="BJ357" s="19" t="s">
        <v>84</v>
      </c>
      <c r="BK357" s="184">
        <f>ROUND(I357*H357,2)</f>
        <v>0</v>
      </c>
      <c r="BL357" s="19" t="s">
        <v>138</v>
      </c>
      <c r="BM357" s="183" t="s">
        <v>572</v>
      </c>
    </row>
    <row r="358" s="14" customFormat="1">
      <c r="A358" s="14"/>
      <c r="B358" s="193"/>
      <c r="C358" s="14"/>
      <c r="D358" s="186" t="s">
        <v>158</v>
      </c>
      <c r="E358" s="194" t="s">
        <v>1</v>
      </c>
      <c r="F358" s="195" t="s">
        <v>573</v>
      </c>
      <c r="G358" s="14"/>
      <c r="H358" s="196">
        <v>13.5</v>
      </c>
      <c r="I358" s="197"/>
      <c r="J358" s="14"/>
      <c r="K358" s="14"/>
      <c r="L358" s="193"/>
      <c r="M358" s="198"/>
      <c r="N358" s="199"/>
      <c r="O358" s="199"/>
      <c r="P358" s="199"/>
      <c r="Q358" s="199"/>
      <c r="R358" s="199"/>
      <c r="S358" s="199"/>
      <c r="T358" s="20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194" t="s">
        <v>158</v>
      </c>
      <c r="AU358" s="194" t="s">
        <v>86</v>
      </c>
      <c r="AV358" s="14" t="s">
        <v>86</v>
      </c>
      <c r="AW358" s="14" t="s">
        <v>32</v>
      </c>
      <c r="AX358" s="14" t="s">
        <v>84</v>
      </c>
      <c r="AY358" s="194" t="s">
        <v>121</v>
      </c>
    </row>
    <row r="359" s="2" customFormat="1" ht="24.15" customHeight="1">
      <c r="A359" s="38"/>
      <c r="B359" s="171"/>
      <c r="C359" s="172" t="s">
        <v>574</v>
      </c>
      <c r="D359" s="172" t="s">
        <v>124</v>
      </c>
      <c r="E359" s="173" t="s">
        <v>575</v>
      </c>
      <c r="F359" s="174" t="s">
        <v>576</v>
      </c>
      <c r="G359" s="175" t="s">
        <v>400</v>
      </c>
      <c r="H359" s="176">
        <v>9</v>
      </c>
      <c r="I359" s="177"/>
      <c r="J359" s="178">
        <f>ROUND(I359*H359,2)</f>
        <v>0</v>
      </c>
      <c r="K359" s="174" t="s">
        <v>128</v>
      </c>
      <c r="L359" s="39"/>
      <c r="M359" s="179" t="s">
        <v>1</v>
      </c>
      <c r="N359" s="180" t="s">
        <v>41</v>
      </c>
      <c r="O359" s="77"/>
      <c r="P359" s="181">
        <f>O359*H359</f>
        <v>0</v>
      </c>
      <c r="Q359" s="181">
        <v>0.12422</v>
      </c>
      <c r="R359" s="181">
        <f>Q359*H359</f>
        <v>1.11798</v>
      </c>
      <c r="S359" s="181">
        <v>0</v>
      </c>
      <c r="T359" s="18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83" t="s">
        <v>138</v>
      </c>
      <c r="AT359" s="183" t="s">
        <v>124</v>
      </c>
      <c r="AU359" s="183" t="s">
        <v>86</v>
      </c>
      <c r="AY359" s="19" t="s">
        <v>121</v>
      </c>
      <c r="BE359" s="184">
        <f>IF(N359="základní",J359,0)</f>
        <v>0</v>
      </c>
      <c r="BF359" s="184">
        <f>IF(N359="snížená",J359,0)</f>
        <v>0</v>
      </c>
      <c r="BG359" s="184">
        <f>IF(N359="zákl. přenesená",J359,0)</f>
        <v>0</v>
      </c>
      <c r="BH359" s="184">
        <f>IF(N359="sníž. přenesená",J359,0)</f>
        <v>0</v>
      </c>
      <c r="BI359" s="184">
        <f>IF(N359="nulová",J359,0)</f>
        <v>0</v>
      </c>
      <c r="BJ359" s="19" t="s">
        <v>84</v>
      </c>
      <c r="BK359" s="184">
        <f>ROUND(I359*H359,2)</f>
        <v>0</v>
      </c>
      <c r="BL359" s="19" t="s">
        <v>138</v>
      </c>
      <c r="BM359" s="183" t="s">
        <v>577</v>
      </c>
    </row>
    <row r="360" s="2" customFormat="1" ht="24.15" customHeight="1">
      <c r="A360" s="38"/>
      <c r="B360" s="171"/>
      <c r="C360" s="222" t="s">
        <v>578</v>
      </c>
      <c r="D360" s="222" t="s">
        <v>358</v>
      </c>
      <c r="E360" s="223" t="s">
        <v>579</v>
      </c>
      <c r="F360" s="224" t="s">
        <v>580</v>
      </c>
      <c r="G360" s="225" t="s">
        <v>400</v>
      </c>
      <c r="H360" s="226">
        <v>9</v>
      </c>
      <c r="I360" s="227"/>
      <c r="J360" s="228">
        <f>ROUND(I360*H360,2)</f>
        <v>0</v>
      </c>
      <c r="K360" s="224" t="s">
        <v>128</v>
      </c>
      <c r="L360" s="229"/>
      <c r="M360" s="230" t="s">
        <v>1</v>
      </c>
      <c r="N360" s="231" t="s">
        <v>41</v>
      </c>
      <c r="O360" s="77"/>
      <c r="P360" s="181">
        <f>O360*H360</f>
        <v>0</v>
      </c>
      <c r="Q360" s="181">
        <v>0.071999999999999995</v>
      </c>
      <c r="R360" s="181">
        <f>Q360*H360</f>
        <v>0.64799999999999991</v>
      </c>
      <c r="S360" s="181">
        <v>0</v>
      </c>
      <c r="T360" s="18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83" t="s">
        <v>161</v>
      </c>
      <c r="AT360" s="183" t="s">
        <v>358</v>
      </c>
      <c r="AU360" s="183" t="s">
        <v>86</v>
      </c>
      <c r="AY360" s="19" t="s">
        <v>121</v>
      </c>
      <c r="BE360" s="184">
        <f>IF(N360="základní",J360,0)</f>
        <v>0</v>
      </c>
      <c r="BF360" s="184">
        <f>IF(N360="snížená",J360,0)</f>
        <v>0</v>
      </c>
      <c r="BG360" s="184">
        <f>IF(N360="zákl. přenesená",J360,0)</f>
        <v>0</v>
      </c>
      <c r="BH360" s="184">
        <f>IF(N360="sníž. přenesená",J360,0)</f>
        <v>0</v>
      </c>
      <c r="BI360" s="184">
        <f>IF(N360="nulová",J360,0)</f>
        <v>0</v>
      </c>
      <c r="BJ360" s="19" t="s">
        <v>84</v>
      </c>
      <c r="BK360" s="184">
        <f>ROUND(I360*H360,2)</f>
        <v>0</v>
      </c>
      <c r="BL360" s="19" t="s">
        <v>138</v>
      </c>
      <c r="BM360" s="183" t="s">
        <v>581</v>
      </c>
    </row>
    <row r="361" s="2" customFormat="1" ht="24.15" customHeight="1">
      <c r="A361" s="38"/>
      <c r="B361" s="171"/>
      <c r="C361" s="172" t="s">
        <v>582</v>
      </c>
      <c r="D361" s="172" t="s">
        <v>124</v>
      </c>
      <c r="E361" s="173" t="s">
        <v>583</v>
      </c>
      <c r="F361" s="174" t="s">
        <v>584</v>
      </c>
      <c r="G361" s="175" t="s">
        <v>400</v>
      </c>
      <c r="H361" s="176">
        <v>9</v>
      </c>
      <c r="I361" s="177"/>
      <c r="J361" s="178">
        <f>ROUND(I361*H361,2)</f>
        <v>0</v>
      </c>
      <c r="K361" s="174" t="s">
        <v>128</v>
      </c>
      <c r="L361" s="39"/>
      <c r="M361" s="179" t="s">
        <v>1</v>
      </c>
      <c r="N361" s="180" t="s">
        <v>41</v>
      </c>
      <c r="O361" s="77"/>
      <c r="P361" s="181">
        <f>O361*H361</f>
        <v>0</v>
      </c>
      <c r="Q361" s="181">
        <v>0.02972</v>
      </c>
      <c r="R361" s="181">
        <f>Q361*H361</f>
        <v>0.26748</v>
      </c>
      <c r="S361" s="181">
        <v>0</v>
      </c>
      <c r="T361" s="18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83" t="s">
        <v>138</v>
      </c>
      <c r="AT361" s="183" t="s">
        <v>124</v>
      </c>
      <c r="AU361" s="183" t="s">
        <v>86</v>
      </c>
      <c r="AY361" s="19" t="s">
        <v>121</v>
      </c>
      <c r="BE361" s="184">
        <f>IF(N361="základní",J361,0)</f>
        <v>0</v>
      </c>
      <c r="BF361" s="184">
        <f>IF(N361="snížená",J361,0)</f>
        <v>0</v>
      </c>
      <c r="BG361" s="184">
        <f>IF(N361="zákl. přenesená",J361,0)</f>
        <v>0</v>
      </c>
      <c r="BH361" s="184">
        <f>IF(N361="sníž. přenesená",J361,0)</f>
        <v>0</v>
      </c>
      <c r="BI361" s="184">
        <f>IF(N361="nulová",J361,0)</f>
        <v>0</v>
      </c>
      <c r="BJ361" s="19" t="s">
        <v>84</v>
      </c>
      <c r="BK361" s="184">
        <f>ROUND(I361*H361,2)</f>
        <v>0</v>
      </c>
      <c r="BL361" s="19" t="s">
        <v>138</v>
      </c>
      <c r="BM361" s="183" t="s">
        <v>585</v>
      </c>
    </row>
    <row r="362" s="2" customFormat="1" ht="21.75" customHeight="1">
      <c r="A362" s="38"/>
      <c r="B362" s="171"/>
      <c r="C362" s="222" t="s">
        <v>586</v>
      </c>
      <c r="D362" s="222" t="s">
        <v>358</v>
      </c>
      <c r="E362" s="223" t="s">
        <v>587</v>
      </c>
      <c r="F362" s="224" t="s">
        <v>588</v>
      </c>
      <c r="G362" s="225" t="s">
        <v>400</v>
      </c>
      <c r="H362" s="226">
        <v>9</v>
      </c>
      <c r="I362" s="227"/>
      <c r="J362" s="228">
        <f>ROUND(I362*H362,2)</f>
        <v>0</v>
      </c>
      <c r="K362" s="224" t="s">
        <v>128</v>
      </c>
      <c r="L362" s="229"/>
      <c r="M362" s="230" t="s">
        <v>1</v>
      </c>
      <c r="N362" s="231" t="s">
        <v>41</v>
      </c>
      <c r="O362" s="77"/>
      <c r="P362" s="181">
        <f>O362*H362</f>
        <v>0</v>
      </c>
      <c r="Q362" s="181">
        <v>0.058000000000000003</v>
      </c>
      <c r="R362" s="181">
        <f>Q362*H362</f>
        <v>0.52200000000000002</v>
      </c>
      <c r="S362" s="181">
        <v>0</v>
      </c>
      <c r="T362" s="18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83" t="s">
        <v>161</v>
      </c>
      <c r="AT362" s="183" t="s">
        <v>358</v>
      </c>
      <c r="AU362" s="183" t="s">
        <v>86</v>
      </c>
      <c r="AY362" s="19" t="s">
        <v>121</v>
      </c>
      <c r="BE362" s="184">
        <f>IF(N362="základní",J362,0)</f>
        <v>0</v>
      </c>
      <c r="BF362" s="184">
        <f>IF(N362="snížená",J362,0)</f>
        <v>0</v>
      </c>
      <c r="BG362" s="184">
        <f>IF(N362="zákl. přenesená",J362,0)</f>
        <v>0</v>
      </c>
      <c r="BH362" s="184">
        <f>IF(N362="sníž. přenesená",J362,0)</f>
        <v>0</v>
      </c>
      <c r="BI362" s="184">
        <f>IF(N362="nulová",J362,0)</f>
        <v>0</v>
      </c>
      <c r="BJ362" s="19" t="s">
        <v>84</v>
      </c>
      <c r="BK362" s="184">
        <f>ROUND(I362*H362,2)</f>
        <v>0</v>
      </c>
      <c r="BL362" s="19" t="s">
        <v>138</v>
      </c>
      <c r="BM362" s="183" t="s">
        <v>589</v>
      </c>
    </row>
    <row r="363" s="2" customFormat="1" ht="24.15" customHeight="1">
      <c r="A363" s="38"/>
      <c r="B363" s="171"/>
      <c r="C363" s="172" t="s">
        <v>590</v>
      </c>
      <c r="D363" s="172" t="s">
        <v>124</v>
      </c>
      <c r="E363" s="173" t="s">
        <v>591</v>
      </c>
      <c r="F363" s="174" t="s">
        <v>592</v>
      </c>
      <c r="G363" s="175" t="s">
        <v>400</v>
      </c>
      <c r="H363" s="176">
        <v>9</v>
      </c>
      <c r="I363" s="177"/>
      <c r="J363" s="178">
        <f>ROUND(I363*H363,2)</f>
        <v>0</v>
      </c>
      <c r="K363" s="174" t="s">
        <v>128</v>
      </c>
      <c r="L363" s="39"/>
      <c r="M363" s="179" t="s">
        <v>1</v>
      </c>
      <c r="N363" s="180" t="s">
        <v>41</v>
      </c>
      <c r="O363" s="77"/>
      <c r="P363" s="181">
        <f>O363*H363</f>
        <v>0</v>
      </c>
      <c r="Q363" s="181">
        <v>0.02972</v>
      </c>
      <c r="R363" s="181">
        <f>Q363*H363</f>
        <v>0.26748</v>
      </c>
      <c r="S363" s="181">
        <v>0</v>
      </c>
      <c r="T363" s="18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83" t="s">
        <v>138</v>
      </c>
      <c r="AT363" s="183" t="s">
        <v>124</v>
      </c>
      <c r="AU363" s="183" t="s">
        <v>86</v>
      </c>
      <c r="AY363" s="19" t="s">
        <v>121</v>
      </c>
      <c r="BE363" s="184">
        <f>IF(N363="základní",J363,0)</f>
        <v>0</v>
      </c>
      <c r="BF363" s="184">
        <f>IF(N363="snížená",J363,0)</f>
        <v>0</v>
      </c>
      <c r="BG363" s="184">
        <f>IF(N363="zákl. přenesená",J363,0)</f>
        <v>0</v>
      </c>
      <c r="BH363" s="184">
        <f>IF(N363="sníž. přenesená",J363,0)</f>
        <v>0</v>
      </c>
      <c r="BI363" s="184">
        <f>IF(N363="nulová",J363,0)</f>
        <v>0</v>
      </c>
      <c r="BJ363" s="19" t="s">
        <v>84</v>
      </c>
      <c r="BK363" s="184">
        <f>ROUND(I363*H363,2)</f>
        <v>0</v>
      </c>
      <c r="BL363" s="19" t="s">
        <v>138</v>
      </c>
      <c r="BM363" s="183" t="s">
        <v>593</v>
      </c>
    </row>
    <row r="364" s="2" customFormat="1" ht="24.15" customHeight="1">
      <c r="A364" s="38"/>
      <c r="B364" s="171"/>
      <c r="C364" s="222" t="s">
        <v>594</v>
      </c>
      <c r="D364" s="222" t="s">
        <v>358</v>
      </c>
      <c r="E364" s="223" t="s">
        <v>595</v>
      </c>
      <c r="F364" s="224" t="s">
        <v>596</v>
      </c>
      <c r="G364" s="225" t="s">
        <v>400</v>
      </c>
      <c r="H364" s="226">
        <v>9</v>
      </c>
      <c r="I364" s="227"/>
      <c r="J364" s="228">
        <f>ROUND(I364*H364,2)</f>
        <v>0</v>
      </c>
      <c r="K364" s="224" t="s">
        <v>128</v>
      </c>
      <c r="L364" s="229"/>
      <c r="M364" s="230" t="s">
        <v>1</v>
      </c>
      <c r="N364" s="231" t="s">
        <v>41</v>
      </c>
      <c r="O364" s="77"/>
      <c r="P364" s="181">
        <f>O364*H364</f>
        <v>0</v>
      </c>
      <c r="Q364" s="181">
        <v>0.11</v>
      </c>
      <c r="R364" s="181">
        <f>Q364*H364</f>
        <v>0.98999999999999999</v>
      </c>
      <c r="S364" s="181">
        <v>0</v>
      </c>
      <c r="T364" s="182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83" t="s">
        <v>161</v>
      </c>
      <c r="AT364" s="183" t="s">
        <v>358</v>
      </c>
      <c r="AU364" s="183" t="s">
        <v>86</v>
      </c>
      <c r="AY364" s="19" t="s">
        <v>121</v>
      </c>
      <c r="BE364" s="184">
        <f>IF(N364="základní",J364,0)</f>
        <v>0</v>
      </c>
      <c r="BF364" s="184">
        <f>IF(N364="snížená",J364,0)</f>
        <v>0</v>
      </c>
      <c r="BG364" s="184">
        <f>IF(N364="zákl. přenesená",J364,0)</f>
        <v>0</v>
      </c>
      <c r="BH364" s="184">
        <f>IF(N364="sníž. přenesená",J364,0)</f>
        <v>0</v>
      </c>
      <c r="BI364" s="184">
        <f>IF(N364="nulová",J364,0)</f>
        <v>0</v>
      </c>
      <c r="BJ364" s="19" t="s">
        <v>84</v>
      </c>
      <c r="BK364" s="184">
        <f>ROUND(I364*H364,2)</f>
        <v>0</v>
      </c>
      <c r="BL364" s="19" t="s">
        <v>138</v>
      </c>
      <c r="BM364" s="183" t="s">
        <v>597</v>
      </c>
    </row>
    <row r="365" s="2" customFormat="1" ht="37.8" customHeight="1">
      <c r="A365" s="38"/>
      <c r="B365" s="171"/>
      <c r="C365" s="172" t="s">
        <v>598</v>
      </c>
      <c r="D365" s="172" t="s">
        <v>124</v>
      </c>
      <c r="E365" s="173" t="s">
        <v>599</v>
      </c>
      <c r="F365" s="174" t="s">
        <v>600</v>
      </c>
      <c r="G365" s="175" t="s">
        <v>400</v>
      </c>
      <c r="H365" s="176">
        <v>6</v>
      </c>
      <c r="I365" s="177"/>
      <c r="J365" s="178">
        <f>ROUND(I365*H365,2)</f>
        <v>0</v>
      </c>
      <c r="K365" s="174" t="s">
        <v>128</v>
      </c>
      <c r="L365" s="39"/>
      <c r="M365" s="179" t="s">
        <v>1</v>
      </c>
      <c r="N365" s="180" t="s">
        <v>41</v>
      </c>
      <c r="O365" s="77"/>
      <c r="P365" s="181">
        <f>O365*H365</f>
        <v>0</v>
      </c>
      <c r="Q365" s="181">
        <v>0.62248000000000003</v>
      </c>
      <c r="R365" s="181">
        <f>Q365*H365</f>
        <v>3.7348800000000004</v>
      </c>
      <c r="S365" s="181">
        <v>0.62</v>
      </c>
      <c r="T365" s="182">
        <f>S365*H365</f>
        <v>3.7199999999999998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83" t="s">
        <v>138</v>
      </c>
      <c r="AT365" s="183" t="s">
        <v>124</v>
      </c>
      <c r="AU365" s="183" t="s">
        <v>86</v>
      </c>
      <c r="AY365" s="19" t="s">
        <v>121</v>
      </c>
      <c r="BE365" s="184">
        <f>IF(N365="základní",J365,0)</f>
        <v>0</v>
      </c>
      <c r="BF365" s="184">
        <f>IF(N365="snížená",J365,0)</f>
        <v>0</v>
      </c>
      <c r="BG365" s="184">
        <f>IF(N365="zákl. přenesená",J365,0)</f>
        <v>0</v>
      </c>
      <c r="BH365" s="184">
        <f>IF(N365="sníž. přenesená",J365,0)</f>
        <v>0</v>
      </c>
      <c r="BI365" s="184">
        <f>IF(N365="nulová",J365,0)</f>
        <v>0</v>
      </c>
      <c r="BJ365" s="19" t="s">
        <v>84</v>
      </c>
      <c r="BK365" s="184">
        <f>ROUND(I365*H365,2)</f>
        <v>0</v>
      </c>
      <c r="BL365" s="19" t="s">
        <v>138</v>
      </c>
      <c r="BM365" s="183" t="s">
        <v>601</v>
      </c>
    </row>
    <row r="366" s="14" customFormat="1">
      <c r="A366" s="14"/>
      <c r="B366" s="193"/>
      <c r="C366" s="14"/>
      <c r="D366" s="186" t="s">
        <v>158</v>
      </c>
      <c r="E366" s="194" t="s">
        <v>1</v>
      </c>
      <c r="F366" s="195" t="s">
        <v>602</v>
      </c>
      <c r="G366" s="14"/>
      <c r="H366" s="196">
        <v>6</v>
      </c>
      <c r="I366" s="197"/>
      <c r="J366" s="14"/>
      <c r="K366" s="14"/>
      <c r="L366" s="193"/>
      <c r="M366" s="198"/>
      <c r="N366" s="199"/>
      <c r="O366" s="199"/>
      <c r="P366" s="199"/>
      <c r="Q366" s="199"/>
      <c r="R366" s="199"/>
      <c r="S366" s="199"/>
      <c r="T366" s="200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194" t="s">
        <v>158</v>
      </c>
      <c r="AU366" s="194" t="s">
        <v>86</v>
      </c>
      <c r="AV366" s="14" t="s">
        <v>86</v>
      </c>
      <c r="AW366" s="14" t="s">
        <v>32</v>
      </c>
      <c r="AX366" s="14" t="s">
        <v>84</v>
      </c>
      <c r="AY366" s="194" t="s">
        <v>121</v>
      </c>
    </row>
    <row r="367" s="2" customFormat="1" ht="24.15" customHeight="1">
      <c r="A367" s="38"/>
      <c r="B367" s="171"/>
      <c r="C367" s="172" t="s">
        <v>603</v>
      </c>
      <c r="D367" s="172" t="s">
        <v>124</v>
      </c>
      <c r="E367" s="173" t="s">
        <v>604</v>
      </c>
      <c r="F367" s="174" t="s">
        <v>605</v>
      </c>
      <c r="G367" s="175" t="s">
        <v>400</v>
      </c>
      <c r="H367" s="176">
        <v>9</v>
      </c>
      <c r="I367" s="177"/>
      <c r="J367" s="178">
        <f>ROUND(I367*H367,2)</f>
        <v>0</v>
      </c>
      <c r="K367" s="174" t="s">
        <v>128</v>
      </c>
      <c r="L367" s="39"/>
      <c r="M367" s="179" t="s">
        <v>1</v>
      </c>
      <c r="N367" s="180" t="s">
        <v>41</v>
      </c>
      <c r="O367" s="77"/>
      <c r="P367" s="181">
        <f>O367*H367</f>
        <v>0</v>
      </c>
      <c r="Q367" s="181">
        <v>0.21734000000000001</v>
      </c>
      <c r="R367" s="181">
        <f>Q367*H367</f>
        <v>1.9560600000000001</v>
      </c>
      <c r="S367" s="181">
        <v>0</v>
      </c>
      <c r="T367" s="18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83" t="s">
        <v>138</v>
      </c>
      <c r="AT367" s="183" t="s">
        <v>124</v>
      </c>
      <c r="AU367" s="183" t="s">
        <v>86</v>
      </c>
      <c r="AY367" s="19" t="s">
        <v>121</v>
      </c>
      <c r="BE367" s="184">
        <f>IF(N367="základní",J367,0)</f>
        <v>0</v>
      </c>
      <c r="BF367" s="184">
        <f>IF(N367="snížená",J367,0)</f>
        <v>0</v>
      </c>
      <c r="BG367" s="184">
        <f>IF(N367="zákl. přenesená",J367,0)</f>
        <v>0</v>
      </c>
      <c r="BH367" s="184">
        <f>IF(N367="sníž. přenesená",J367,0)</f>
        <v>0</v>
      </c>
      <c r="BI367" s="184">
        <f>IF(N367="nulová",J367,0)</f>
        <v>0</v>
      </c>
      <c r="BJ367" s="19" t="s">
        <v>84</v>
      </c>
      <c r="BK367" s="184">
        <f>ROUND(I367*H367,2)</f>
        <v>0</v>
      </c>
      <c r="BL367" s="19" t="s">
        <v>138</v>
      </c>
      <c r="BM367" s="183" t="s">
        <v>606</v>
      </c>
    </row>
    <row r="368" s="2" customFormat="1" ht="24.15" customHeight="1">
      <c r="A368" s="38"/>
      <c r="B368" s="171"/>
      <c r="C368" s="222" t="s">
        <v>607</v>
      </c>
      <c r="D368" s="222" t="s">
        <v>358</v>
      </c>
      <c r="E368" s="223" t="s">
        <v>608</v>
      </c>
      <c r="F368" s="224" t="s">
        <v>609</v>
      </c>
      <c r="G368" s="225" t="s">
        <v>400</v>
      </c>
      <c r="H368" s="226">
        <v>9</v>
      </c>
      <c r="I368" s="227"/>
      <c r="J368" s="228">
        <f>ROUND(I368*H368,2)</f>
        <v>0</v>
      </c>
      <c r="K368" s="224" t="s">
        <v>128</v>
      </c>
      <c r="L368" s="229"/>
      <c r="M368" s="230" t="s">
        <v>1</v>
      </c>
      <c r="N368" s="231" t="s">
        <v>41</v>
      </c>
      <c r="O368" s="77"/>
      <c r="P368" s="181">
        <f>O368*H368</f>
        <v>0</v>
      </c>
      <c r="Q368" s="181">
        <v>0.092999999999999999</v>
      </c>
      <c r="R368" s="181">
        <f>Q368*H368</f>
        <v>0.83699999999999997</v>
      </c>
      <c r="S368" s="181">
        <v>0</v>
      </c>
      <c r="T368" s="18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83" t="s">
        <v>161</v>
      </c>
      <c r="AT368" s="183" t="s">
        <v>358</v>
      </c>
      <c r="AU368" s="183" t="s">
        <v>86</v>
      </c>
      <c r="AY368" s="19" t="s">
        <v>121</v>
      </c>
      <c r="BE368" s="184">
        <f>IF(N368="základní",J368,0)</f>
        <v>0</v>
      </c>
      <c r="BF368" s="184">
        <f>IF(N368="snížená",J368,0)</f>
        <v>0</v>
      </c>
      <c r="BG368" s="184">
        <f>IF(N368="zákl. přenesená",J368,0)</f>
        <v>0</v>
      </c>
      <c r="BH368" s="184">
        <f>IF(N368="sníž. přenesená",J368,0)</f>
        <v>0</v>
      </c>
      <c r="BI368" s="184">
        <f>IF(N368="nulová",J368,0)</f>
        <v>0</v>
      </c>
      <c r="BJ368" s="19" t="s">
        <v>84</v>
      </c>
      <c r="BK368" s="184">
        <f>ROUND(I368*H368,2)</f>
        <v>0</v>
      </c>
      <c r="BL368" s="19" t="s">
        <v>138</v>
      </c>
      <c r="BM368" s="183" t="s">
        <v>610</v>
      </c>
    </row>
    <row r="369" s="2" customFormat="1" ht="24.15" customHeight="1">
      <c r="A369" s="38"/>
      <c r="B369" s="171"/>
      <c r="C369" s="172" t="s">
        <v>611</v>
      </c>
      <c r="D369" s="172" t="s">
        <v>124</v>
      </c>
      <c r="E369" s="173" t="s">
        <v>612</v>
      </c>
      <c r="F369" s="174" t="s">
        <v>613</v>
      </c>
      <c r="G369" s="175" t="s">
        <v>400</v>
      </c>
      <c r="H369" s="176">
        <v>9</v>
      </c>
      <c r="I369" s="177"/>
      <c r="J369" s="178">
        <f>ROUND(I369*H369,2)</f>
        <v>0</v>
      </c>
      <c r="K369" s="174" t="s">
        <v>128</v>
      </c>
      <c r="L369" s="39"/>
      <c r="M369" s="179" t="s">
        <v>1</v>
      </c>
      <c r="N369" s="180" t="s">
        <v>41</v>
      </c>
      <c r="O369" s="77"/>
      <c r="P369" s="181">
        <f>O369*H369</f>
        <v>0</v>
      </c>
      <c r="Q369" s="181">
        <v>0</v>
      </c>
      <c r="R369" s="181">
        <f>Q369*H369</f>
        <v>0</v>
      </c>
      <c r="S369" s="181">
        <v>0.20000000000000001</v>
      </c>
      <c r="T369" s="182">
        <f>S369*H369</f>
        <v>1.8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83" t="s">
        <v>138</v>
      </c>
      <c r="AT369" s="183" t="s">
        <v>124</v>
      </c>
      <c r="AU369" s="183" t="s">
        <v>86</v>
      </c>
      <c r="AY369" s="19" t="s">
        <v>121</v>
      </c>
      <c r="BE369" s="184">
        <f>IF(N369="základní",J369,0)</f>
        <v>0</v>
      </c>
      <c r="BF369" s="184">
        <f>IF(N369="snížená",J369,0)</f>
        <v>0</v>
      </c>
      <c r="BG369" s="184">
        <f>IF(N369="zákl. přenesená",J369,0)</f>
        <v>0</v>
      </c>
      <c r="BH369" s="184">
        <f>IF(N369="sníž. přenesená",J369,0)</f>
        <v>0</v>
      </c>
      <c r="BI369" s="184">
        <f>IF(N369="nulová",J369,0)</f>
        <v>0</v>
      </c>
      <c r="BJ369" s="19" t="s">
        <v>84</v>
      </c>
      <c r="BK369" s="184">
        <f>ROUND(I369*H369,2)</f>
        <v>0</v>
      </c>
      <c r="BL369" s="19" t="s">
        <v>138</v>
      </c>
      <c r="BM369" s="183" t="s">
        <v>614</v>
      </c>
    </row>
    <row r="370" s="12" customFormat="1" ht="22.8" customHeight="1">
      <c r="A370" s="12"/>
      <c r="B370" s="158"/>
      <c r="C370" s="12"/>
      <c r="D370" s="159" t="s">
        <v>75</v>
      </c>
      <c r="E370" s="169" t="s">
        <v>167</v>
      </c>
      <c r="F370" s="169" t="s">
        <v>615</v>
      </c>
      <c r="G370" s="12"/>
      <c r="H370" s="12"/>
      <c r="I370" s="161"/>
      <c r="J370" s="170">
        <f>BK370</f>
        <v>0</v>
      </c>
      <c r="K370" s="12"/>
      <c r="L370" s="158"/>
      <c r="M370" s="163"/>
      <c r="N370" s="164"/>
      <c r="O370" s="164"/>
      <c r="P370" s="165">
        <f>SUM(P371:P461)</f>
        <v>0</v>
      </c>
      <c r="Q370" s="164"/>
      <c r="R370" s="165">
        <f>SUM(R371:R461)</f>
        <v>174.02366957999999</v>
      </c>
      <c r="S370" s="164"/>
      <c r="T370" s="166">
        <f>SUM(T371:T461)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159" t="s">
        <v>84</v>
      </c>
      <c r="AT370" s="167" t="s">
        <v>75</v>
      </c>
      <c r="AU370" s="167" t="s">
        <v>84</v>
      </c>
      <c r="AY370" s="159" t="s">
        <v>121</v>
      </c>
      <c r="BK370" s="168">
        <f>SUM(BK371:BK461)</f>
        <v>0</v>
      </c>
    </row>
    <row r="371" s="2" customFormat="1" ht="24.15" customHeight="1">
      <c r="A371" s="38"/>
      <c r="B371" s="171"/>
      <c r="C371" s="172" t="s">
        <v>616</v>
      </c>
      <c r="D371" s="172" t="s">
        <v>124</v>
      </c>
      <c r="E371" s="173" t="s">
        <v>617</v>
      </c>
      <c r="F371" s="174" t="s">
        <v>618</v>
      </c>
      <c r="G371" s="175" t="s">
        <v>254</v>
      </c>
      <c r="H371" s="176">
        <v>23.5</v>
      </c>
      <c r="I371" s="177"/>
      <c r="J371" s="178">
        <f>ROUND(I371*H371,2)</f>
        <v>0</v>
      </c>
      <c r="K371" s="174" t="s">
        <v>128</v>
      </c>
      <c r="L371" s="39"/>
      <c r="M371" s="179" t="s">
        <v>1</v>
      </c>
      <c r="N371" s="180" t="s">
        <v>41</v>
      </c>
      <c r="O371" s="77"/>
      <c r="P371" s="181">
        <f>O371*H371</f>
        <v>0</v>
      </c>
      <c r="Q371" s="181">
        <v>0.00029999999999999997</v>
      </c>
      <c r="R371" s="181">
        <f>Q371*H371</f>
        <v>0.007049999999999999</v>
      </c>
      <c r="S371" s="181">
        <v>0</v>
      </c>
      <c r="T371" s="18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83" t="s">
        <v>138</v>
      </c>
      <c r="AT371" s="183" t="s">
        <v>124</v>
      </c>
      <c r="AU371" s="183" t="s">
        <v>86</v>
      </c>
      <c r="AY371" s="19" t="s">
        <v>121</v>
      </c>
      <c r="BE371" s="184">
        <f>IF(N371="základní",J371,0)</f>
        <v>0</v>
      </c>
      <c r="BF371" s="184">
        <f>IF(N371="snížená",J371,0)</f>
        <v>0</v>
      </c>
      <c r="BG371" s="184">
        <f>IF(N371="zákl. přenesená",J371,0)</f>
        <v>0</v>
      </c>
      <c r="BH371" s="184">
        <f>IF(N371="sníž. přenesená",J371,0)</f>
        <v>0</v>
      </c>
      <c r="BI371" s="184">
        <f>IF(N371="nulová",J371,0)</f>
        <v>0</v>
      </c>
      <c r="BJ371" s="19" t="s">
        <v>84</v>
      </c>
      <c r="BK371" s="184">
        <f>ROUND(I371*H371,2)</f>
        <v>0</v>
      </c>
      <c r="BL371" s="19" t="s">
        <v>138</v>
      </c>
      <c r="BM371" s="183" t="s">
        <v>619</v>
      </c>
    </row>
    <row r="372" s="14" customFormat="1">
      <c r="A372" s="14"/>
      <c r="B372" s="193"/>
      <c r="C372" s="14"/>
      <c r="D372" s="186" t="s">
        <v>158</v>
      </c>
      <c r="E372" s="194" t="s">
        <v>1</v>
      </c>
      <c r="F372" s="195" t="s">
        <v>620</v>
      </c>
      <c r="G372" s="14"/>
      <c r="H372" s="196">
        <v>23.5</v>
      </c>
      <c r="I372" s="197"/>
      <c r="J372" s="14"/>
      <c r="K372" s="14"/>
      <c r="L372" s="193"/>
      <c r="M372" s="198"/>
      <c r="N372" s="199"/>
      <c r="O372" s="199"/>
      <c r="P372" s="199"/>
      <c r="Q372" s="199"/>
      <c r="R372" s="199"/>
      <c r="S372" s="199"/>
      <c r="T372" s="200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194" t="s">
        <v>158</v>
      </c>
      <c r="AU372" s="194" t="s">
        <v>86</v>
      </c>
      <c r="AV372" s="14" t="s">
        <v>86</v>
      </c>
      <c r="AW372" s="14" t="s">
        <v>32</v>
      </c>
      <c r="AX372" s="14" t="s">
        <v>84</v>
      </c>
      <c r="AY372" s="194" t="s">
        <v>121</v>
      </c>
    </row>
    <row r="373" s="2" customFormat="1" ht="24.15" customHeight="1">
      <c r="A373" s="38"/>
      <c r="B373" s="171"/>
      <c r="C373" s="222" t="s">
        <v>621</v>
      </c>
      <c r="D373" s="222" t="s">
        <v>358</v>
      </c>
      <c r="E373" s="223" t="s">
        <v>622</v>
      </c>
      <c r="F373" s="224" t="s">
        <v>623</v>
      </c>
      <c r="G373" s="225" t="s">
        <v>254</v>
      </c>
      <c r="H373" s="226">
        <v>23.5</v>
      </c>
      <c r="I373" s="227"/>
      <c r="J373" s="228">
        <f>ROUND(I373*H373,2)</f>
        <v>0</v>
      </c>
      <c r="K373" s="224" t="s">
        <v>1</v>
      </c>
      <c r="L373" s="229"/>
      <c r="M373" s="230" t="s">
        <v>1</v>
      </c>
      <c r="N373" s="231" t="s">
        <v>41</v>
      </c>
      <c r="O373" s="77"/>
      <c r="P373" s="181">
        <f>O373*H373</f>
        <v>0</v>
      </c>
      <c r="Q373" s="181">
        <v>0</v>
      </c>
      <c r="R373" s="181">
        <f>Q373*H373</f>
        <v>0</v>
      </c>
      <c r="S373" s="181">
        <v>0</v>
      </c>
      <c r="T373" s="18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83" t="s">
        <v>161</v>
      </c>
      <c r="AT373" s="183" t="s">
        <v>358</v>
      </c>
      <c r="AU373" s="183" t="s">
        <v>86</v>
      </c>
      <c r="AY373" s="19" t="s">
        <v>121</v>
      </c>
      <c r="BE373" s="184">
        <f>IF(N373="základní",J373,0)</f>
        <v>0</v>
      </c>
      <c r="BF373" s="184">
        <f>IF(N373="snížená",J373,0)</f>
        <v>0</v>
      </c>
      <c r="BG373" s="184">
        <f>IF(N373="zákl. přenesená",J373,0)</f>
        <v>0</v>
      </c>
      <c r="BH373" s="184">
        <f>IF(N373="sníž. přenesená",J373,0)</f>
        <v>0</v>
      </c>
      <c r="BI373" s="184">
        <f>IF(N373="nulová",J373,0)</f>
        <v>0</v>
      </c>
      <c r="BJ373" s="19" t="s">
        <v>84</v>
      </c>
      <c r="BK373" s="184">
        <f>ROUND(I373*H373,2)</f>
        <v>0</v>
      </c>
      <c r="BL373" s="19" t="s">
        <v>138</v>
      </c>
      <c r="BM373" s="183" t="s">
        <v>624</v>
      </c>
    </row>
    <row r="374" s="2" customFormat="1" ht="21.75" customHeight="1">
      <c r="A374" s="38"/>
      <c r="B374" s="171"/>
      <c r="C374" s="222" t="s">
        <v>625</v>
      </c>
      <c r="D374" s="222" t="s">
        <v>358</v>
      </c>
      <c r="E374" s="223" t="s">
        <v>626</v>
      </c>
      <c r="F374" s="224" t="s">
        <v>627</v>
      </c>
      <c r="G374" s="225" t="s">
        <v>400</v>
      </c>
      <c r="H374" s="226">
        <v>1</v>
      </c>
      <c r="I374" s="227"/>
      <c r="J374" s="228">
        <f>ROUND(I374*H374,2)</f>
        <v>0</v>
      </c>
      <c r="K374" s="224" t="s">
        <v>1</v>
      </c>
      <c r="L374" s="229"/>
      <c r="M374" s="230" t="s">
        <v>1</v>
      </c>
      <c r="N374" s="231" t="s">
        <v>41</v>
      </c>
      <c r="O374" s="77"/>
      <c r="P374" s="181">
        <f>O374*H374</f>
        <v>0</v>
      </c>
      <c r="Q374" s="181">
        <v>0</v>
      </c>
      <c r="R374" s="181">
        <f>Q374*H374</f>
        <v>0</v>
      </c>
      <c r="S374" s="181">
        <v>0</v>
      </c>
      <c r="T374" s="18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83" t="s">
        <v>161</v>
      </c>
      <c r="AT374" s="183" t="s">
        <v>358</v>
      </c>
      <c r="AU374" s="183" t="s">
        <v>86</v>
      </c>
      <c r="AY374" s="19" t="s">
        <v>121</v>
      </c>
      <c r="BE374" s="184">
        <f>IF(N374="základní",J374,0)</f>
        <v>0</v>
      </c>
      <c r="BF374" s="184">
        <f>IF(N374="snížená",J374,0)</f>
        <v>0</v>
      </c>
      <c r="BG374" s="184">
        <f>IF(N374="zákl. přenesená",J374,0)</f>
        <v>0</v>
      </c>
      <c r="BH374" s="184">
        <f>IF(N374="sníž. přenesená",J374,0)</f>
        <v>0</v>
      </c>
      <c r="BI374" s="184">
        <f>IF(N374="nulová",J374,0)</f>
        <v>0</v>
      </c>
      <c r="BJ374" s="19" t="s">
        <v>84</v>
      </c>
      <c r="BK374" s="184">
        <f>ROUND(I374*H374,2)</f>
        <v>0</v>
      </c>
      <c r="BL374" s="19" t="s">
        <v>138</v>
      </c>
      <c r="BM374" s="183" t="s">
        <v>628</v>
      </c>
    </row>
    <row r="375" s="2" customFormat="1" ht="24.15" customHeight="1">
      <c r="A375" s="38"/>
      <c r="B375" s="171"/>
      <c r="C375" s="172" t="s">
        <v>629</v>
      </c>
      <c r="D375" s="172" t="s">
        <v>124</v>
      </c>
      <c r="E375" s="173" t="s">
        <v>630</v>
      </c>
      <c r="F375" s="174" t="s">
        <v>631</v>
      </c>
      <c r="G375" s="175" t="s">
        <v>400</v>
      </c>
      <c r="H375" s="176">
        <v>8</v>
      </c>
      <c r="I375" s="177"/>
      <c r="J375" s="178">
        <f>ROUND(I375*H375,2)</f>
        <v>0</v>
      </c>
      <c r="K375" s="174" t="s">
        <v>128</v>
      </c>
      <c r="L375" s="39"/>
      <c r="M375" s="179" t="s">
        <v>1</v>
      </c>
      <c r="N375" s="180" t="s">
        <v>41</v>
      </c>
      <c r="O375" s="77"/>
      <c r="P375" s="181">
        <f>O375*H375</f>
        <v>0</v>
      </c>
      <c r="Q375" s="181">
        <v>0.00069999999999999999</v>
      </c>
      <c r="R375" s="181">
        <f>Q375*H375</f>
        <v>0.0055999999999999999</v>
      </c>
      <c r="S375" s="181">
        <v>0</v>
      </c>
      <c r="T375" s="18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83" t="s">
        <v>138</v>
      </c>
      <c r="AT375" s="183" t="s">
        <v>124</v>
      </c>
      <c r="AU375" s="183" t="s">
        <v>86</v>
      </c>
      <c r="AY375" s="19" t="s">
        <v>121</v>
      </c>
      <c r="BE375" s="184">
        <f>IF(N375="základní",J375,0)</f>
        <v>0</v>
      </c>
      <c r="BF375" s="184">
        <f>IF(N375="snížená",J375,0)</f>
        <v>0</v>
      </c>
      <c r="BG375" s="184">
        <f>IF(N375="zákl. přenesená",J375,0)</f>
        <v>0</v>
      </c>
      <c r="BH375" s="184">
        <f>IF(N375="sníž. přenesená",J375,0)</f>
        <v>0</v>
      </c>
      <c r="BI375" s="184">
        <f>IF(N375="nulová",J375,0)</f>
        <v>0</v>
      </c>
      <c r="BJ375" s="19" t="s">
        <v>84</v>
      </c>
      <c r="BK375" s="184">
        <f>ROUND(I375*H375,2)</f>
        <v>0</v>
      </c>
      <c r="BL375" s="19" t="s">
        <v>138</v>
      </c>
      <c r="BM375" s="183" t="s">
        <v>632</v>
      </c>
    </row>
    <row r="376" s="2" customFormat="1" ht="21.75" customHeight="1">
      <c r="A376" s="38"/>
      <c r="B376" s="171"/>
      <c r="C376" s="222" t="s">
        <v>633</v>
      </c>
      <c r="D376" s="222" t="s">
        <v>358</v>
      </c>
      <c r="E376" s="223" t="s">
        <v>634</v>
      </c>
      <c r="F376" s="224" t="s">
        <v>635</v>
      </c>
      <c r="G376" s="225" t="s">
        <v>400</v>
      </c>
      <c r="H376" s="226">
        <v>7</v>
      </c>
      <c r="I376" s="227"/>
      <c r="J376" s="228">
        <f>ROUND(I376*H376,2)</f>
        <v>0</v>
      </c>
      <c r="K376" s="224" t="s">
        <v>128</v>
      </c>
      <c r="L376" s="229"/>
      <c r="M376" s="230" t="s">
        <v>1</v>
      </c>
      <c r="N376" s="231" t="s">
        <v>41</v>
      </c>
      <c r="O376" s="77"/>
      <c r="P376" s="181">
        <f>O376*H376</f>
        <v>0</v>
      </c>
      <c r="Q376" s="181">
        <v>0.0061000000000000004</v>
      </c>
      <c r="R376" s="181">
        <f>Q376*H376</f>
        <v>0.042700000000000002</v>
      </c>
      <c r="S376" s="181">
        <v>0</v>
      </c>
      <c r="T376" s="18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83" t="s">
        <v>161</v>
      </c>
      <c r="AT376" s="183" t="s">
        <v>358</v>
      </c>
      <c r="AU376" s="183" t="s">
        <v>86</v>
      </c>
      <c r="AY376" s="19" t="s">
        <v>121</v>
      </c>
      <c r="BE376" s="184">
        <f>IF(N376="základní",J376,0)</f>
        <v>0</v>
      </c>
      <c r="BF376" s="184">
        <f>IF(N376="snížená",J376,0)</f>
        <v>0</v>
      </c>
      <c r="BG376" s="184">
        <f>IF(N376="zákl. přenesená",J376,0)</f>
        <v>0</v>
      </c>
      <c r="BH376" s="184">
        <f>IF(N376="sníž. přenesená",J376,0)</f>
        <v>0</v>
      </c>
      <c r="BI376" s="184">
        <f>IF(N376="nulová",J376,0)</f>
        <v>0</v>
      </c>
      <c r="BJ376" s="19" t="s">
        <v>84</v>
      </c>
      <c r="BK376" s="184">
        <f>ROUND(I376*H376,2)</f>
        <v>0</v>
      </c>
      <c r="BL376" s="19" t="s">
        <v>138</v>
      </c>
      <c r="BM376" s="183" t="s">
        <v>636</v>
      </c>
    </row>
    <row r="377" s="2" customFormat="1" ht="16.5" customHeight="1">
      <c r="A377" s="38"/>
      <c r="B377" s="171"/>
      <c r="C377" s="222" t="s">
        <v>637</v>
      </c>
      <c r="D377" s="222" t="s">
        <v>358</v>
      </c>
      <c r="E377" s="223" t="s">
        <v>638</v>
      </c>
      <c r="F377" s="224" t="s">
        <v>639</v>
      </c>
      <c r="G377" s="225" t="s">
        <v>400</v>
      </c>
      <c r="H377" s="226">
        <v>7</v>
      </c>
      <c r="I377" s="227"/>
      <c r="J377" s="228">
        <f>ROUND(I377*H377,2)</f>
        <v>0</v>
      </c>
      <c r="K377" s="224" t="s">
        <v>128</v>
      </c>
      <c r="L377" s="229"/>
      <c r="M377" s="230" t="s">
        <v>1</v>
      </c>
      <c r="N377" s="231" t="s">
        <v>41</v>
      </c>
      <c r="O377" s="77"/>
      <c r="P377" s="181">
        <f>O377*H377</f>
        <v>0</v>
      </c>
      <c r="Q377" s="181">
        <v>0.0030000000000000001</v>
      </c>
      <c r="R377" s="181">
        <f>Q377*H377</f>
        <v>0.021000000000000001</v>
      </c>
      <c r="S377" s="181">
        <v>0</v>
      </c>
      <c r="T377" s="18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83" t="s">
        <v>161</v>
      </c>
      <c r="AT377" s="183" t="s">
        <v>358</v>
      </c>
      <c r="AU377" s="183" t="s">
        <v>86</v>
      </c>
      <c r="AY377" s="19" t="s">
        <v>121</v>
      </c>
      <c r="BE377" s="184">
        <f>IF(N377="základní",J377,0)</f>
        <v>0</v>
      </c>
      <c r="BF377" s="184">
        <f>IF(N377="snížená",J377,0)</f>
        <v>0</v>
      </c>
      <c r="BG377" s="184">
        <f>IF(N377="zákl. přenesená",J377,0)</f>
        <v>0</v>
      </c>
      <c r="BH377" s="184">
        <f>IF(N377="sníž. přenesená",J377,0)</f>
        <v>0</v>
      </c>
      <c r="BI377" s="184">
        <f>IF(N377="nulová",J377,0)</f>
        <v>0</v>
      </c>
      <c r="BJ377" s="19" t="s">
        <v>84</v>
      </c>
      <c r="BK377" s="184">
        <f>ROUND(I377*H377,2)</f>
        <v>0</v>
      </c>
      <c r="BL377" s="19" t="s">
        <v>138</v>
      </c>
      <c r="BM377" s="183" t="s">
        <v>640</v>
      </c>
    </row>
    <row r="378" s="2" customFormat="1" ht="21.75" customHeight="1">
      <c r="A378" s="38"/>
      <c r="B378" s="171"/>
      <c r="C378" s="222" t="s">
        <v>641</v>
      </c>
      <c r="D378" s="222" t="s">
        <v>358</v>
      </c>
      <c r="E378" s="223" t="s">
        <v>642</v>
      </c>
      <c r="F378" s="224" t="s">
        <v>643</v>
      </c>
      <c r="G378" s="225" t="s">
        <v>400</v>
      </c>
      <c r="H378" s="226">
        <v>16</v>
      </c>
      <c r="I378" s="227"/>
      <c r="J378" s="228">
        <f>ROUND(I378*H378,2)</f>
        <v>0</v>
      </c>
      <c r="K378" s="224" t="s">
        <v>128</v>
      </c>
      <c r="L378" s="229"/>
      <c r="M378" s="230" t="s">
        <v>1</v>
      </c>
      <c r="N378" s="231" t="s">
        <v>41</v>
      </c>
      <c r="O378" s="77"/>
      <c r="P378" s="181">
        <f>O378*H378</f>
        <v>0</v>
      </c>
      <c r="Q378" s="181">
        <v>0.00035</v>
      </c>
      <c r="R378" s="181">
        <f>Q378*H378</f>
        <v>0.0055999999999999999</v>
      </c>
      <c r="S378" s="181">
        <v>0</v>
      </c>
      <c r="T378" s="18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83" t="s">
        <v>161</v>
      </c>
      <c r="AT378" s="183" t="s">
        <v>358</v>
      </c>
      <c r="AU378" s="183" t="s">
        <v>86</v>
      </c>
      <c r="AY378" s="19" t="s">
        <v>121</v>
      </c>
      <c r="BE378" s="184">
        <f>IF(N378="základní",J378,0)</f>
        <v>0</v>
      </c>
      <c r="BF378" s="184">
        <f>IF(N378="snížená",J378,0)</f>
        <v>0</v>
      </c>
      <c r="BG378" s="184">
        <f>IF(N378="zákl. přenesená",J378,0)</f>
        <v>0</v>
      </c>
      <c r="BH378" s="184">
        <f>IF(N378="sníž. přenesená",J378,0)</f>
        <v>0</v>
      </c>
      <c r="BI378" s="184">
        <f>IF(N378="nulová",J378,0)</f>
        <v>0</v>
      </c>
      <c r="BJ378" s="19" t="s">
        <v>84</v>
      </c>
      <c r="BK378" s="184">
        <f>ROUND(I378*H378,2)</f>
        <v>0</v>
      </c>
      <c r="BL378" s="19" t="s">
        <v>138</v>
      </c>
      <c r="BM378" s="183" t="s">
        <v>644</v>
      </c>
    </row>
    <row r="379" s="2" customFormat="1" ht="16.5" customHeight="1">
      <c r="A379" s="38"/>
      <c r="B379" s="171"/>
      <c r="C379" s="222" t="s">
        <v>645</v>
      </c>
      <c r="D379" s="222" t="s">
        <v>358</v>
      </c>
      <c r="E379" s="223" t="s">
        <v>646</v>
      </c>
      <c r="F379" s="224" t="s">
        <v>647</v>
      </c>
      <c r="G379" s="225" t="s">
        <v>400</v>
      </c>
      <c r="H379" s="226">
        <v>7</v>
      </c>
      <c r="I379" s="227"/>
      <c r="J379" s="228">
        <f>ROUND(I379*H379,2)</f>
        <v>0</v>
      </c>
      <c r="K379" s="224" t="s">
        <v>128</v>
      </c>
      <c r="L379" s="229"/>
      <c r="M379" s="230" t="s">
        <v>1</v>
      </c>
      <c r="N379" s="231" t="s">
        <v>41</v>
      </c>
      <c r="O379" s="77"/>
      <c r="P379" s="181">
        <f>O379*H379</f>
        <v>0</v>
      </c>
      <c r="Q379" s="181">
        <v>0.00010000000000000001</v>
      </c>
      <c r="R379" s="181">
        <f>Q379*H379</f>
        <v>0.00069999999999999999</v>
      </c>
      <c r="S379" s="181">
        <v>0</v>
      </c>
      <c r="T379" s="18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83" t="s">
        <v>161</v>
      </c>
      <c r="AT379" s="183" t="s">
        <v>358</v>
      </c>
      <c r="AU379" s="183" t="s">
        <v>86</v>
      </c>
      <c r="AY379" s="19" t="s">
        <v>121</v>
      </c>
      <c r="BE379" s="184">
        <f>IF(N379="základní",J379,0)</f>
        <v>0</v>
      </c>
      <c r="BF379" s="184">
        <f>IF(N379="snížená",J379,0)</f>
        <v>0</v>
      </c>
      <c r="BG379" s="184">
        <f>IF(N379="zákl. přenesená",J379,0)</f>
        <v>0</v>
      </c>
      <c r="BH379" s="184">
        <f>IF(N379="sníž. přenesená",J379,0)</f>
        <v>0</v>
      </c>
      <c r="BI379" s="184">
        <f>IF(N379="nulová",J379,0)</f>
        <v>0</v>
      </c>
      <c r="BJ379" s="19" t="s">
        <v>84</v>
      </c>
      <c r="BK379" s="184">
        <f>ROUND(I379*H379,2)</f>
        <v>0</v>
      </c>
      <c r="BL379" s="19" t="s">
        <v>138</v>
      </c>
      <c r="BM379" s="183" t="s">
        <v>648</v>
      </c>
    </row>
    <row r="380" s="2" customFormat="1" ht="16.5" customHeight="1">
      <c r="A380" s="38"/>
      <c r="B380" s="171"/>
      <c r="C380" s="222" t="s">
        <v>649</v>
      </c>
      <c r="D380" s="222" t="s">
        <v>358</v>
      </c>
      <c r="E380" s="223" t="s">
        <v>650</v>
      </c>
      <c r="F380" s="224" t="s">
        <v>651</v>
      </c>
      <c r="G380" s="225" t="s">
        <v>400</v>
      </c>
      <c r="H380" s="226">
        <v>3</v>
      </c>
      <c r="I380" s="227"/>
      <c r="J380" s="228">
        <f>ROUND(I380*H380,2)</f>
        <v>0</v>
      </c>
      <c r="K380" s="224" t="s">
        <v>128</v>
      </c>
      <c r="L380" s="229"/>
      <c r="M380" s="230" t="s">
        <v>1</v>
      </c>
      <c r="N380" s="231" t="s">
        <v>41</v>
      </c>
      <c r="O380" s="77"/>
      <c r="P380" s="181">
        <f>O380*H380</f>
        <v>0</v>
      </c>
      <c r="Q380" s="181">
        <v>0.0040000000000000001</v>
      </c>
      <c r="R380" s="181">
        <f>Q380*H380</f>
        <v>0.012</v>
      </c>
      <c r="S380" s="181">
        <v>0</v>
      </c>
      <c r="T380" s="18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83" t="s">
        <v>161</v>
      </c>
      <c r="AT380" s="183" t="s">
        <v>358</v>
      </c>
      <c r="AU380" s="183" t="s">
        <v>86</v>
      </c>
      <c r="AY380" s="19" t="s">
        <v>121</v>
      </c>
      <c r="BE380" s="184">
        <f>IF(N380="základní",J380,0)</f>
        <v>0</v>
      </c>
      <c r="BF380" s="184">
        <f>IF(N380="snížená",J380,0)</f>
        <v>0</v>
      </c>
      <c r="BG380" s="184">
        <f>IF(N380="zákl. přenesená",J380,0)</f>
        <v>0</v>
      </c>
      <c r="BH380" s="184">
        <f>IF(N380="sníž. přenesená",J380,0)</f>
        <v>0</v>
      </c>
      <c r="BI380" s="184">
        <f>IF(N380="nulová",J380,0)</f>
        <v>0</v>
      </c>
      <c r="BJ380" s="19" t="s">
        <v>84</v>
      </c>
      <c r="BK380" s="184">
        <f>ROUND(I380*H380,2)</f>
        <v>0</v>
      </c>
      <c r="BL380" s="19" t="s">
        <v>138</v>
      </c>
      <c r="BM380" s="183" t="s">
        <v>652</v>
      </c>
    </row>
    <row r="381" s="2" customFormat="1" ht="24.15" customHeight="1">
      <c r="A381" s="38"/>
      <c r="B381" s="171"/>
      <c r="C381" s="222" t="s">
        <v>653</v>
      </c>
      <c r="D381" s="222" t="s">
        <v>358</v>
      </c>
      <c r="E381" s="223" t="s">
        <v>654</v>
      </c>
      <c r="F381" s="224" t="s">
        <v>655</v>
      </c>
      <c r="G381" s="225" t="s">
        <v>400</v>
      </c>
      <c r="H381" s="226">
        <v>1</v>
      </c>
      <c r="I381" s="227"/>
      <c r="J381" s="228">
        <f>ROUND(I381*H381,2)</f>
        <v>0</v>
      </c>
      <c r="K381" s="224" t="s">
        <v>128</v>
      </c>
      <c r="L381" s="229"/>
      <c r="M381" s="230" t="s">
        <v>1</v>
      </c>
      <c r="N381" s="231" t="s">
        <v>41</v>
      </c>
      <c r="O381" s="77"/>
      <c r="P381" s="181">
        <f>O381*H381</f>
        <v>0</v>
      </c>
      <c r="Q381" s="181">
        <v>0.0025000000000000001</v>
      </c>
      <c r="R381" s="181">
        <f>Q381*H381</f>
        <v>0.0025000000000000001</v>
      </c>
      <c r="S381" s="181">
        <v>0</v>
      </c>
      <c r="T381" s="18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83" t="s">
        <v>161</v>
      </c>
      <c r="AT381" s="183" t="s">
        <v>358</v>
      </c>
      <c r="AU381" s="183" t="s">
        <v>86</v>
      </c>
      <c r="AY381" s="19" t="s">
        <v>121</v>
      </c>
      <c r="BE381" s="184">
        <f>IF(N381="základní",J381,0)</f>
        <v>0</v>
      </c>
      <c r="BF381" s="184">
        <f>IF(N381="snížená",J381,0)</f>
        <v>0</v>
      </c>
      <c r="BG381" s="184">
        <f>IF(N381="zákl. přenesená",J381,0)</f>
        <v>0</v>
      </c>
      <c r="BH381" s="184">
        <f>IF(N381="sníž. přenesená",J381,0)</f>
        <v>0</v>
      </c>
      <c r="BI381" s="184">
        <f>IF(N381="nulová",J381,0)</f>
        <v>0</v>
      </c>
      <c r="BJ381" s="19" t="s">
        <v>84</v>
      </c>
      <c r="BK381" s="184">
        <f>ROUND(I381*H381,2)</f>
        <v>0</v>
      </c>
      <c r="BL381" s="19" t="s">
        <v>138</v>
      </c>
      <c r="BM381" s="183" t="s">
        <v>656</v>
      </c>
    </row>
    <row r="382" s="14" customFormat="1">
      <c r="A382" s="14"/>
      <c r="B382" s="193"/>
      <c r="C382" s="14"/>
      <c r="D382" s="186" t="s">
        <v>158</v>
      </c>
      <c r="E382" s="194" t="s">
        <v>1</v>
      </c>
      <c r="F382" s="195" t="s">
        <v>657</v>
      </c>
      <c r="G382" s="14"/>
      <c r="H382" s="196">
        <v>1</v>
      </c>
      <c r="I382" s="197"/>
      <c r="J382" s="14"/>
      <c r="K382" s="14"/>
      <c r="L382" s="193"/>
      <c r="M382" s="198"/>
      <c r="N382" s="199"/>
      <c r="O382" s="199"/>
      <c r="P382" s="199"/>
      <c r="Q382" s="199"/>
      <c r="R382" s="199"/>
      <c r="S382" s="199"/>
      <c r="T382" s="20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194" t="s">
        <v>158</v>
      </c>
      <c r="AU382" s="194" t="s">
        <v>86</v>
      </c>
      <c r="AV382" s="14" t="s">
        <v>86</v>
      </c>
      <c r="AW382" s="14" t="s">
        <v>32</v>
      </c>
      <c r="AX382" s="14" t="s">
        <v>84</v>
      </c>
      <c r="AY382" s="194" t="s">
        <v>121</v>
      </c>
    </row>
    <row r="383" s="2" customFormat="1" ht="24.15" customHeight="1">
      <c r="A383" s="38"/>
      <c r="B383" s="171"/>
      <c r="C383" s="222" t="s">
        <v>658</v>
      </c>
      <c r="D383" s="222" t="s">
        <v>358</v>
      </c>
      <c r="E383" s="223" t="s">
        <v>659</v>
      </c>
      <c r="F383" s="224" t="s">
        <v>660</v>
      </c>
      <c r="G383" s="225" t="s">
        <v>400</v>
      </c>
      <c r="H383" s="226">
        <v>1</v>
      </c>
      <c r="I383" s="227"/>
      <c r="J383" s="228">
        <f>ROUND(I383*H383,2)</f>
        <v>0</v>
      </c>
      <c r="K383" s="224" t="s">
        <v>128</v>
      </c>
      <c r="L383" s="229"/>
      <c r="M383" s="230" t="s">
        <v>1</v>
      </c>
      <c r="N383" s="231" t="s">
        <v>41</v>
      </c>
      <c r="O383" s="77"/>
      <c r="P383" s="181">
        <f>O383*H383</f>
        <v>0</v>
      </c>
      <c r="Q383" s="181">
        <v>0.0012999999999999999</v>
      </c>
      <c r="R383" s="181">
        <f>Q383*H383</f>
        <v>0.0012999999999999999</v>
      </c>
      <c r="S383" s="181">
        <v>0</v>
      </c>
      <c r="T383" s="182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83" t="s">
        <v>161</v>
      </c>
      <c r="AT383" s="183" t="s">
        <v>358</v>
      </c>
      <c r="AU383" s="183" t="s">
        <v>86</v>
      </c>
      <c r="AY383" s="19" t="s">
        <v>121</v>
      </c>
      <c r="BE383" s="184">
        <f>IF(N383="základní",J383,0)</f>
        <v>0</v>
      </c>
      <c r="BF383" s="184">
        <f>IF(N383="snížená",J383,0)</f>
        <v>0</v>
      </c>
      <c r="BG383" s="184">
        <f>IF(N383="zákl. přenesená",J383,0)</f>
        <v>0</v>
      </c>
      <c r="BH383" s="184">
        <f>IF(N383="sníž. přenesená",J383,0)</f>
        <v>0</v>
      </c>
      <c r="BI383" s="184">
        <f>IF(N383="nulová",J383,0)</f>
        <v>0</v>
      </c>
      <c r="BJ383" s="19" t="s">
        <v>84</v>
      </c>
      <c r="BK383" s="184">
        <f>ROUND(I383*H383,2)</f>
        <v>0</v>
      </c>
      <c r="BL383" s="19" t="s">
        <v>138</v>
      </c>
      <c r="BM383" s="183" t="s">
        <v>661</v>
      </c>
    </row>
    <row r="384" s="2" customFormat="1" ht="16.5" customHeight="1">
      <c r="A384" s="38"/>
      <c r="B384" s="171"/>
      <c r="C384" s="222" t="s">
        <v>662</v>
      </c>
      <c r="D384" s="222" t="s">
        <v>358</v>
      </c>
      <c r="E384" s="223" t="s">
        <v>663</v>
      </c>
      <c r="F384" s="224" t="s">
        <v>664</v>
      </c>
      <c r="G384" s="225" t="s">
        <v>400</v>
      </c>
      <c r="H384" s="226">
        <v>2</v>
      </c>
      <c r="I384" s="227"/>
      <c r="J384" s="228">
        <f>ROUND(I384*H384,2)</f>
        <v>0</v>
      </c>
      <c r="K384" s="224" t="s">
        <v>128</v>
      </c>
      <c r="L384" s="229"/>
      <c r="M384" s="230" t="s">
        <v>1</v>
      </c>
      <c r="N384" s="231" t="s">
        <v>41</v>
      </c>
      <c r="O384" s="77"/>
      <c r="P384" s="181">
        <f>O384*H384</f>
        <v>0</v>
      </c>
      <c r="Q384" s="181">
        <v>0.0012999999999999999</v>
      </c>
      <c r="R384" s="181">
        <f>Q384*H384</f>
        <v>0.0025999999999999999</v>
      </c>
      <c r="S384" s="181">
        <v>0</v>
      </c>
      <c r="T384" s="182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83" t="s">
        <v>161</v>
      </c>
      <c r="AT384" s="183" t="s">
        <v>358</v>
      </c>
      <c r="AU384" s="183" t="s">
        <v>86</v>
      </c>
      <c r="AY384" s="19" t="s">
        <v>121</v>
      </c>
      <c r="BE384" s="184">
        <f>IF(N384="základní",J384,0)</f>
        <v>0</v>
      </c>
      <c r="BF384" s="184">
        <f>IF(N384="snížená",J384,0)</f>
        <v>0</v>
      </c>
      <c r="BG384" s="184">
        <f>IF(N384="zákl. přenesená",J384,0)</f>
        <v>0</v>
      </c>
      <c r="BH384" s="184">
        <f>IF(N384="sníž. přenesená",J384,0)</f>
        <v>0</v>
      </c>
      <c r="BI384" s="184">
        <f>IF(N384="nulová",J384,0)</f>
        <v>0</v>
      </c>
      <c r="BJ384" s="19" t="s">
        <v>84</v>
      </c>
      <c r="BK384" s="184">
        <f>ROUND(I384*H384,2)</f>
        <v>0</v>
      </c>
      <c r="BL384" s="19" t="s">
        <v>138</v>
      </c>
      <c r="BM384" s="183" t="s">
        <v>665</v>
      </c>
    </row>
    <row r="385" s="2" customFormat="1" ht="16.5" customHeight="1">
      <c r="A385" s="38"/>
      <c r="B385" s="171"/>
      <c r="C385" s="222" t="s">
        <v>666</v>
      </c>
      <c r="D385" s="222" t="s">
        <v>358</v>
      </c>
      <c r="E385" s="223" t="s">
        <v>667</v>
      </c>
      <c r="F385" s="224" t="s">
        <v>668</v>
      </c>
      <c r="G385" s="225" t="s">
        <v>400</v>
      </c>
      <c r="H385" s="226">
        <v>1</v>
      </c>
      <c r="I385" s="227"/>
      <c r="J385" s="228">
        <f>ROUND(I385*H385,2)</f>
        <v>0</v>
      </c>
      <c r="K385" s="224" t="s">
        <v>128</v>
      </c>
      <c r="L385" s="229"/>
      <c r="M385" s="230" t="s">
        <v>1</v>
      </c>
      <c r="N385" s="231" t="s">
        <v>41</v>
      </c>
      <c r="O385" s="77"/>
      <c r="P385" s="181">
        <f>O385*H385</f>
        <v>0</v>
      </c>
      <c r="Q385" s="181">
        <v>0.0025999999999999999</v>
      </c>
      <c r="R385" s="181">
        <f>Q385*H385</f>
        <v>0.0025999999999999999</v>
      </c>
      <c r="S385" s="181">
        <v>0</v>
      </c>
      <c r="T385" s="18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83" t="s">
        <v>161</v>
      </c>
      <c r="AT385" s="183" t="s">
        <v>358</v>
      </c>
      <c r="AU385" s="183" t="s">
        <v>86</v>
      </c>
      <c r="AY385" s="19" t="s">
        <v>121</v>
      </c>
      <c r="BE385" s="184">
        <f>IF(N385="základní",J385,0)</f>
        <v>0</v>
      </c>
      <c r="BF385" s="184">
        <f>IF(N385="snížená",J385,0)</f>
        <v>0</v>
      </c>
      <c r="BG385" s="184">
        <f>IF(N385="zákl. přenesená",J385,0)</f>
        <v>0</v>
      </c>
      <c r="BH385" s="184">
        <f>IF(N385="sníž. přenesená",J385,0)</f>
        <v>0</v>
      </c>
      <c r="BI385" s="184">
        <f>IF(N385="nulová",J385,0)</f>
        <v>0</v>
      </c>
      <c r="BJ385" s="19" t="s">
        <v>84</v>
      </c>
      <c r="BK385" s="184">
        <f>ROUND(I385*H385,2)</f>
        <v>0</v>
      </c>
      <c r="BL385" s="19" t="s">
        <v>138</v>
      </c>
      <c r="BM385" s="183" t="s">
        <v>669</v>
      </c>
    </row>
    <row r="386" s="2" customFormat="1" ht="24.15" customHeight="1">
      <c r="A386" s="38"/>
      <c r="B386" s="171"/>
      <c r="C386" s="172" t="s">
        <v>670</v>
      </c>
      <c r="D386" s="172" t="s">
        <v>124</v>
      </c>
      <c r="E386" s="173" t="s">
        <v>671</v>
      </c>
      <c r="F386" s="174" t="s">
        <v>672</v>
      </c>
      <c r="G386" s="175" t="s">
        <v>254</v>
      </c>
      <c r="H386" s="176">
        <v>6.5</v>
      </c>
      <c r="I386" s="177"/>
      <c r="J386" s="178">
        <f>ROUND(I386*H386,2)</f>
        <v>0</v>
      </c>
      <c r="K386" s="174" t="s">
        <v>128</v>
      </c>
      <c r="L386" s="39"/>
      <c r="M386" s="179" t="s">
        <v>1</v>
      </c>
      <c r="N386" s="180" t="s">
        <v>41</v>
      </c>
      <c r="O386" s="77"/>
      <c r="P386" s="181">
        <f>O386*H386</f>
        <v>0</v>
      </c>
      <c r="Q386" s="181">
        <v>0.00016000000000000001</v>
      </c>
      <c r="R386" s="181">
        <f>Q386*H386</f>
        <v>0.0010400000000000001</v>
      </c>
      <c r="S386" s="181">
        <v>0</v>
      </c>
      <c r="T386" s="18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83" t="s">
        <v>138</v>
      </c>
      <c r="AT386" s="183" t="s">
        <v>124</v>
      </c>
      <c r="AU386" s="183" t="s">
        <v>86</v>
      </c>
      <c r="AY386" s="19" t="s">
        <v>121</v>
      </c>
      <c r="BE386" s="184">
        <f>IF(N386="základní",J386,0)</f>
        <v>0</v>
      </c>
      <c r="BF386" s="184">
        <f>IF(N386="snížená",J386,0)</f>
        <v>0</v>
      </c>
      <c r="BG386" s="184">
        <f>IF(N386="zákl. přenesená",J386,0)</f>
        <v>0</v>
      </c>
      <c r="BH386" s="184">
        <f>IF(N386="sníž. přenesená",J386,0)</f>
        <v>0</v>
      </c>
      <c r="BI386" s="184">
        <f>IF(N386="nulová",J386,0)</f>
        <v>0</v>
      </c>
      <c r="BJ386" s="19" t="s">
        <v>84</v>
      </c>
      <c r="BK386" s="184">
        <f>ROUND(I386*H386,2)</f>
        <v>0</v>
      </c>
      <c r="BL386" s="19" t="s">
        <v>138</v>
      </c>
      <c r="BM386" s="183" t="s">
        <v>673</v>
      </c>
    </row>
    <row r="387" s="14" customFormat="1">
      <c r="A387" s="14"/>
      <c r="B387" s="193"/>
      <c r="C387" s="14"/>
      <c r="D387" s="186" t="s">
        <v>158</v>
      </c>
      <c r="E387" s="194" t="s">
        <v>1</v>
      </c>
      <c r="F387" s="195" t="s">
        <v>674</v>
      </c>
      <c r="G387" s="14"/>
      <c r="H387" s="196">
        <v>6.5</v>
      </c>
      <c r="I387" s="197"/>
      <c r="J387" s="14"/>
      <c r="K387" s="14"/>
      <c r="L387" s="193"/>
      <c r="M387" s="198"/>
      <c r="N387" s="199"/>
      <c r="O387" s="199"/>
      <c r="P387" s="199"/>
      <c r="Q387" s="199"/>
      <c r="R387" s="199"/>
      <c r="S387" s="199"/>
      <c r="T387" s="20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194" t="s">
        <v>158</v>
      </c>
      <c r="AU387" s="194" t="s">
        <v>86</v>
      </c>
      <c r="AV387" s="14" t="s">
        <v>86</v>
      </c>
      <c r="AW387" s="14" t="s">
        <v>32</v>
      </c>
      <c r="AX387" s="14" t="s">
        <v>84</v>
      </c>
      <c r="AY387" s="194" t="s">
        <v>121</v>
      </c>
    </row>
    <row r="388" s="2" customFormat="1" ht="24.15" customHeight="1">
      <c r="A388" s="38"/>
      <c r="B388" s="171"/>
      <c r="C388" s="222" t="s">
        <v>675</v>
      </c>
      <c r="D388" s="222" t="s">
        <v>358</v>
      </c>
      <c r="E388" s="223" t="s">
        <v>676</v>
      </c>
      <c r="F388" s="224" t="s">
        <v>677</v>
      </c>
      <c r="G388" s="225" t="s">
        <v>254</v>
      </c>
      <c r="H388" s="226">
        <v>20.600000000000001</v>
      </c>
      <c r="I388" s="227"/>
      <c r="J388" s="228">
        <f>ROUND(I388*H388,2)</f>
        <v>0</v>
      </c>
      <c r="K388" s="224" t="s">
        <v>128</v>
      </c>
      <c r="L388" s="229"/>
      <c r="M388" s="230" t="s">
        <v>1</v>
      </c>
      <c r="N388" s="231" t="s">
        <v>41</v>
      </c>
      <c r="O388" s="77"/>
      <c r="P388" s="181">
        <f>O388*H388</f>
        <v>0</v>
      </c>
      <c r="Q388" s="181">
        <v>0.00142</v>
      </c>
      <c r="R388" s="181">
        <f>Q388*H388</f>
        <v>0.029252000000000004</v>
      </c>
      <c r="S388" s="181">
        <v>0</v>
      </c>
      <c r="T388" s="18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83" t="s">
        <v>161</v>
      </c>
      <c r="AT388" s="183" t="s">
        <v>358</v>
      </c>
      <c r="AU388" s="183" t="s">
        <v>86</v>
      </c>
      <c r="AY388" s="19" t="s">
        <v>121</v>
      </c>
      <c r="BE388" s="184">
        <f>IF(N388="základní",J388,0)</f>
        <v>0</v>
      </c>
      <c r="BF388" s="184">
        <f>IF(N388="snížená",J388,0)</f>
        <v>0</v>
      </c>
      <c r="BG388" s="184">
        <f>IF(N388="zákl. přenesená",J388,0)</f>
        <v>0</v>
      </c>
      <c r="BH388" s="184">
        <f>IF(N388="sníž. přenesená",J388,0)</f>
        <v>0</v>
      </c>
      <c r="BI388" s="184">
        <f>IF(N388="nulová",J388,0)</f>
        <v>0</v>
      </c>
      <c r="BJ388" s="19" t="s">
        <v>84</v>
      </c>
      <c r="BK388" s="184">
        <f>ROUND(I388*H388,2)</f>
        <v>0</v>
      </c>
      <c r="BL388" s="19" t="s">
        <v>138</v>
      </c>
      <c r="BM388" s="183" t="s">
        <v>678</v>
      </c>
    </row>
    <row r="389" s="14" customFormat="1">
      <c r="A389" s="14"/>
      <c r="B389" s="193"/>
      <c r="C389" s="14"/>
      <c r="D389" s="186" t="s">
        <v>158</v>
      </c>
      <c r="E389" s="194" t="s">
        <v>1</v>
      </c>
      <c r="F389" s="195" t="s">
        <v>679</v>
      </c>
      <c r="G389" s="14"/>
      <c r="H389" s="196">
        <v>20.600000000000001</v>
      </c>
      <c r="I389" s="197"/>
      <c r="J389" s="14"/>
      <c r="K389" s="14"/>
      <c r="L389" s="193"/>
      <c r="M389" s="198"/>
      <c r="N389" s="199"/>
      <c r="O389" s="199"/>
      <c r="P389" s="199"/>
      <c r="Q389" s="199"/>
      <c r="R389" s="199"/>
      <c r="S389" s="199"/>
      <c r="T389" s="200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194" t="s">
        <v>158</v>
      </c>
      <c r="AU389" s="194" t="s">
        <v>86</v>
      </c>
      <c r="AV389" s="14" t="s">
        <v>86</v>
      </c>
      <c r="AW389" s="14" t="s">
        <v>32</v>
      </c>
      <c r="AX389" s="14" t="s">
        <v>84</v>
      </c>
      <c r="AY389" s="194" t="s">
        <v>121</v>
      </c>
    </row>
    <row r="390" s="2" customFormat="1" ht="33" customHeight="1">
      <c r="A390" s="38"/>
      <c r="B390" s="171"/>
      <c r="C390" s="172" t="s">
        <v>680</v>
      </c>
      <c r="D390" s="172" t="s">
        <v>124</v>
      </c>
      <c r="E390" s="173" t="s">
        <v>681</v>
      </c>
      <c r="F390" s="174" t="s">
        <v>682</v>
      </c>
      <c r="G390" s="175" t="s">
        <v>254</v>
      </c>
      <c r="H390" s="176">
        <v>441.89999999999998</v>
      </c>
      <c r="I390" s="177"/>
      <c r="J390" s="178">
        <f>ROUND(I390*H390,2)</f>
        <v>0</v>
      </c>
      <c r="K390" s="174" t="s">
        <v>128</v>
      </c>
      <c r="L390" s="39"/>
      <c r="M390" s="179" t="s">
        <v>1</v>
      </c>
      <c r="N390" s="180" t="s">
        <v>41</v>
      </c>
      <c r="O390" s="77"/>
      <c r="P390" s="181">
        <f>O390*H390</f>
        <v>0</v>
      </c>
      <c r="Q390" s="181">
        <v>0.15540000000000001</v>
      </c>
      <c r="R390" s="181">
        <f>Q390*H390</f>
        <v>68.671260000000004</v>
      </c>
      <c r="S390" s="181">
        <v>0</v>
      </c>
      <c r="T390" s="18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83" t="s">
        <v>138</v>
      </c>
      <c r="AT390" s="183" t="s">
        <v>124</v>
      </c>
      <c r="AU390" s="183" t="s">
        <v>86</v>
      </c>
      <c r="AY390" s="19" t="s">
        <v>121</v>
      </c>
      <c r="BE390" s="184">
        <f>IF(N390="základní",J390,0)</f>
        <v>0</v>
      </c>
      <c r="BF390" s="184">
        <f>IF(N390="snížená",J390,0)</f>
        <v>0</v>
      </c>
      <c r="BG390" s="184">
        <f>IF(N390="zákl. přenesená",J390,0)</f>
        <v>0</v>
      </c>
      <c r="BH390" s="184">
        <f>IF(N390="sníž. přenesená",J390,0)</f>
        <v>0</v>
      </c>
      <c r="BI390" s="184">
        <f>IF(N390="nulová",J390,0)</f>
        <v>0</v>
      </c>
      <c r="BJ390" s="19" t="s">
        <v>84</v>
      </c>
      <c r="BK390" s="184">
        <f>ROUND(I390*H390,2)</f>
        <v>0</v>
      </c>
      <c r="BL390" s="19" t="s">
        <v>138</v>
      </c>
      <c r="BM390" s="183" t="s">
        <v>683</v>
      </c>
    </row>
    <row r="391" s="14" customFormat="1">
      <c r="A391" s="14"/>
      <c r="B391" s="193"/>
      <c r="C391" s="14"/>
      <c r="D391" s="186" t="s">
        <v>158</v>
      </c>
      <c r="E391" s="194" t="s">
        <v>1</v>
      </c>
      <c r="F391" s="195" t="s">
        <v>684</v>
      </c>
      <c r="G391" s="14"/>
      <c r="H391" s="196">
        <v>114.90000000000001</v>
      </c>
      <c r="I391" s="197"/>
      <c r="J391" s="14"/>
      <c r="K391" s="14"/>
      <c r="L391" s="193"/>
      <c r="M391" s="198"/>
      <c r="N391" s="199"/>
      <c r="O391" s="199"/>
      <c r="P391" s="199"/>
      <c r="Q391" s="199"/>
      <c r="R391" s="199"/>
      <c r="S391" s="199"/>
      <c r="T391" s="200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194" t="s">
        <v>158</v>
      </c>
      <c r="AU391" s="194" t="s">
        <v>86</v>
      </c>
      <c r="AV391" s="14" t="s">
        <v>86</v>
      </c>
      <c r="AW391" s="14" t="s">
        <v>32</v>
      </c>
      <c r="AX391" s="14" t="s">
        <v>76</v>
      </c>
      <c r="AY391" s="194" t="s">
        <v>121</v>
      </c>
    </row>
    <row r="392" s="14" customFormat="1">
      <c r="A392" s="14"/>
      <c r="B392" s="193"/>
      <c r="C392" s="14"/>
      <c r="D392" s="186" t="s">
        <v>158</v>
      </c>
      <c r="E392" s="194" t="s">
        <v>1</v>
      </c>
      <c r="F392" s="195" t="s">
        <v>685</v>
      </c>
      <c r="G392" s="14"/>
      <c r="H392" s="196">
        <v>327</v>
      </c>
      <c r="I392" s="197"/>
      <c r="J392" s="14"/>
      <c r="K392" s="14"/>
      <c r="L392" s="193"/>
      <c r="M392" s="198"/>
      <c r="N392" s="199"/>
      <c r="O392" s="199"/>
      <c r="P392" s="199"/>
      <c r="Q392" s="199"/>
      <c r="R392" s="199"/>
      <c r="S392" s="199"/>
      <c r="T392" s="20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194" t="s">
        <v>158</v>
      </c>
      <c r="AU392" s="194" t="s">
        <v>86</v>
      </c>
      <c r="AV392" s="14" t="s">
        <v>86</v>
      </c>
      <c r="AW392" s="14" t="s">
        <v>32</v>
      </c>
      <c r="AX392" s="14" t="s">
        <v>76</v>
      </c>
      <c r="AY392" s="194" t="s">
        <v>121</v>
      </c>
    </row>
    <row r="393" s="15" customFormat="1">
      <c r="A393" s="15"/>
      <c r="B393" s="206"/>
      <c r="C393" s="15"/>
      <c r="D393" s="186" t="s">
        <v>158</v>
      </c>
      <c r="E393" s="207" t="s">
        <v>1</v>
      </c>
      <c r="F393" s="208" t="s">
        <v>204</v>
      </c>
      <c r="G393" s="15"/>
      <c r="H393" s="209">
        <v>441.89999999999998</v>
      </c>
      <c r="I393" s="210"/>
      <c r="J393" s="15"/>
      <c r="K393" s="15"/>
      <c r="L393" s="206"/>
      <c r="M393" s="211"/>
      <c r="N393" s="212"/>
      <c r="O393" s="212"/>
      <c r="P393" s="212"/>
      <c r="Q393" s="212"/>
      <c r="R393" s="212"/>
      <c r="S393" s="212"/>
      <c r="T393" s="213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07" t="s">
        <v>158</v>
      </c>
      <c r="AU393" s="207" t="s">
        <v>86</v>
      </c>
      <c r="AV393" s="15" t="s">
        <v>138</v>
      </c>
      <c r="AW393" s="15" t="s">
        <v>32</v>
      </c>
      <c r="AX393" s="15" t="s">
        <v>84</v>
      </c>
      <c r="AY393" s="207" t="s">
        <v>121</v>
      </c>
    </row>
    <row r="394" s="2" customFormat="1" ht="24.15" customHeight="1">
      <c r="A394" s="38"/>
      <c r="B394" s="171"/>
      <c r="C394" s="222" t="s">
        <v>686</v>
      </c>
      <c r="D394" s="222" t="s">
        <v>358</v>
      </c>
      <c r="E394" s="223" t="s">
        <v>687</v>
      </c>
      <c r="F394" s="224" t="s">
        <v>688</v>
      </c>
      <c r="G394" s="225" t="s">
        <v>254</v>
      </c>
      <c r="H394" s="226">
        <v>60.899999999999999</v>
      </c>
      <c r="I394" s="227"/>
      <c r="J394" s="228">
        <f>ROUND(I394*H394,2)</f>
        <v>0</v>
      </c>
      <c r="K394" s="224" t="s">
        <v>128</v>
      </c>
      <c r="L394" s="229"/>
      <c r="M394" s="230" t="s">
        <v>1</v>
      </c>
      <c r="N394" s="231" t="s">
        <v>41</v>
      </c>
      <c r="O394" s="77"/>
      <c r="P394" s="181">
        <f>O394*H394</f>
        <v>0</v>
      </c>
      <c r="Q394" s="181">
        <v>0.065670000000000006</v>
      </c>
      <c r="R394" s="181">
        <f>Q394*H394</f>
        <v>3.9993030000000003</v>
      </c>
      <c r="S394" s="181">
        <v>0</v>
      </c>
      <c r="T394" s="182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83" t="s">
        <v>161</v>
      </c>
      <c r="AT394" s="183" t="s">
        <v>358</v>
      </c>
      <c r="AU394" s="183" t="s">
        <v>86</v>
      </c>
      <c r="AY394" s="19" t="s">
        <v>121</v>
      </c>
      <c r="BE394" s="184">
        <f>IF(N394="základní",J394,0)</f>
        <v>0</v>
      </c>
      <c r="BF394" s="184">
        <f>IF(N394="snížená",J394,0)</f>
        <v>0</v>
      </c>
      <c r="BG394" s="184">
        <f>IF(N394="zákl. přenesená",J394,0)</f>
        <v>0</v>
      </c>
      <c r="BH394" s="184">
        <f>IF(N394="sníž. přenesená",J394,0)</f>
        <v>0</v>
      </c>
      <c r="BI394" s="184">
        <f>IF(N394="nulová",J394,0)</f>
        <v>0</v>
      </c>
      <c r="BJ394" s="19" t="s">
        <v>84</v>
      </c>
      <c r="BK394" s="184">
        <f>ROUND(I394*H394,2)</f>
        <v>0</v>
      </c>
      <c r="BL394" s="19" t="s">
        <v>138</v>
      </c>
      <c r="BM394" s="183" t="s">
        <v>689</v>
      </c>
    </row>
    <row r="395" s="14" customFormat="1">
      <c r="A395" s="14"/>
      <c r="B395" s="193"/>
      <c r="C395" s="14"/>
      <c r="D395" s="186" t="s">
        <v>158</v>
      </c>
      <c r="E395" s="194" t="s">
        <v>1</v>
      </c>
      <c r="F395" s="195" t="s">
        <v>690</v>
      </c>
      <c r="G395" s="14"/>
      <c r="H395" s="196">
        <v>23.100000000000001</v>
      </c>
      <c r="I395" s="197"/>
      <c r="J395" s="14"/>
      <c r="K395" s="14"/>
      <c r="L395" s="193"/>
      <c r="M395" s="198"/>
      <c r="N395" s="199"/>
      <c r="O395" s="199"/>
      <c r="P395" s="199"/>
      <c r="Q395" s="199"/>
      <c r="R395" s="199"/>
      <c r="S395" s="199"/>
      <c r="T395" s="200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194" t="s">
        <v>158</v>
      </c>
      <c r="AU395" s="194" t="s">
        <v>86</v>
      </c>
      <c r="AV395" s="14" t="s">
        <v>86</v>
      </c>
      <c r="AW395" s="14" t="s">
        <v>32</v>
      </c>
      <c r="AX395" s="14" t="s">
        <v>76</v>
      </c>
      <c r="AY395" s="194" t="s">
        <v>121</v>
      </c>
    </row>
    <row r="396" s="14" customFormat="1">
      <c r="A396" s="14"/>
      <c r="B396" s="193"/>
      <c r="C396" s="14"/>
      <c r="D396" s="186" t="s">
        <v>158</v>
      </c>
      <c r="E396" s="194" t="s">
        <v>1</v>
      </c>
      <c r="F396" s="195" t="s">
        <v>691</v>
      </c>
      <c r="G396" s="14"/>
      <c r="H396" s="196">
        <v>37.799999999999997</v>
      </c>
      <c r="I396" s="197"/>
      <c r="J396" s="14"/>
      <c r="K396" s="14"/>
      <c r="L396" s="193"/>
      <c r="M396" s="198"/>
      <c r="N396" s="199"/>
      <c r="O396" s="199"/>
      <c r="P396" s="199"/>
      <c r="Q396" s="199"/>
      <c r="R396" s="199"/>
      <c r="S396" s="199"/>
      <c r="T396" s="20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194" t="s">
        <v>158</v>
      </c>
      <c r="AU396" s="194" t="s">
        <v>86</v>
      </c>
      <c r="AV396" s="14" t="s">
        <v>86</v>
      </c>
      <c r="AW396" s="14" t="s">
        <v>32</v>
      </c>
      <c r="AX396" s="14" t="s">
        <v>76</v>
      </c>
      <c r="AY396" s="194" t="s">
        <v>121</v>
      </c>
    </row>
    <row r="397" s="15" customFormat="1">
      <c r="A397" s="15"/>
      <c r="B397" s="206"/>
      <c r="C397" s="15"/>
      <c r="D397" s="186" t="s">
        <v>158</v>
      </c>
      <c r="E397" s="207" t="s">
        <v>1</v>
      </c>
      <c r="F397" s="208" t="s">
        <v>204</v>
      </c>
      <c r="G397" s="15"/>
      <c r="H397" s="209">
        <v>60.899999999999999</v>
      </c>
      <c r="I397" s="210"/>
      <c r="J397" s="15"/>
      <c r="K397" s="15"/>
      <c r="L397" s="206"/>
      <c r="M397" s="211"/>
      <c r="N397" s="212"/>
      <c r="O397" s="212"/>
      <c r="P397" s="212"/>
      <c r="Q397" s="212"/>
      <c r="R397" s="212"/>
      <c r="S397" s="212"/>
      <c r="T397" s="21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07" t="s">
        <v>158</v>
      </c>
      <c r="AU397" s="207" t="s">
        <v>86</v>
      </c>
      <c r="AV397" s="15" t="s">
        <v>138</v>
      </c>
      <c r="AW397" s="15" t="s">
        <v>32</v>
      </c>
      <c r="AX397" s="15" t="s">
        <v>84</v>
      </c>
      <c r="AY397" s="207" t="s">
        <v>121</v>
      </c>
    </row>
    <row r="398" s="2" customFormat="1" ht="16.5" customHeight="1">
      <c r="A398" s="38"/>
      <c r="B398" s="171"/>
      <c r="C398" s="222" t="s">
        <v>692</v>
      </c>
      <c r="D398" s="222" t="s">
        <v>358</v>
      </c>
      <c r="E398" s="223" t="s">
        <v>693</v>
      </c>
      <c r="F398" s="224" t="s">
        <v>694</v>
      </c>
      <c r="G398" s="225" t="s">
        <v>254</v>
      </c>
      <c r="H398" s="226">
        <v>312.95299999999997</v>
      </c>
      <c r="I398" s="227"/>
      <c r="J398" s="228">
        <f>ROUND(I398*H398,2)</f>
        <v>0</v>
      </c>
      <c r="K398" s="224" t="s">
        <v>128</v>
      </c>
      <c r="L398" s="229"/>
      <c r="M398" s="230" t="s">
        <v>1</v>
      </c>
      <c r="N398" s="231" t="s">
        <v>41</v>
      </c>
      <c r="O398" s="77"/>
      <c r="P398" s="181">
        <f>O398*H398</f>
        <v>0</v>
      </c>
      <c r="Q398" s="181">
        <v>0.080000000000000002</v>
      </c>
      <c r="R398" s="181">
        <f>Q398*H398</f>
        <v>25.036239999999999</v>
      </c>
      <c r="S398" s="181">
        <v>0</v>
      </c>
      <c r="T398" s="182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83" t="s">
        <v>161</v>
      </c>
      <c r="AT398" s="183" t="s">
        <v>358</v>
      </c>
      <c r="AU398" s="183" t="s">
        <v>86</v>
      </c>
      <c r="AY398" s="19" t="s">
        <v>121</v>
      </c>
      <c r="BE398" s="184">
        <f>IF(N398="základní",J398,0)</f>
        <v>0</v>
      </c>
      <c r="BF398" s="184">
        <f>IF(N398="snížená",J398,0)</f>
        <v>0</v>
      </c>
      <c r="BG398" s="184">
        <f>IF(N398="zákl. přenesená",J398,0)</f>
        <v>0</v>
      </c>
      <c r="BH398" s="184">
        <f>IF(N398="sníž. přenesená",J398,0)</f>
        <v>0</v>
      </c>
      <c r="BI398" s="184">
        <f>IF(N398="nulová",J398,0)</f>
        <v>0</v>
      </c>
      <c r="BJ398" s="19" t="s">
        <v>84</v>
      </c>
      <c r="BK398" s="184">
        <f>ROUND(I398*H398,2)</f>
        <v>0</v>
      </c>
      <c r="BL398" s="19" t="s">
        <v>138</v>
      </c>
      <c r="BM398" s="183" t="s">
        <v>695</v>
      </c>
    </row>
    <row r="399" s="14" customFormat="1">
      <c r="A399" s="14"/>
      <c r="B399" s="193"/>
      <c r="C399" s="14"/>
      <c r="D399" s="186" t="s">
        <v>158</v>
      </c>
      <c r="E399" s="194" t="s">
        <v>1</v>
      </c>
      <c r="F399" s="195" t="s">
        <v>696</v>
      </c>
      <c r="G399" s="14"/>
      <c r="H399" s="196">
        <v>298.05000000000001</v>
      </c>
      <c r="I399" s="197"/>
      <c r="J399" s="14"/>
      <c r="K399" s="14"/>
      <c r="L399" s="193"/>
      <c r="M399" s="198"/>
      <c r="N399" s="199"/>
      <c r="O399" s="199"/>
      <c r="P399" s="199"/>
      <c r="Q399" s="199"/>
      <c r="R399" s="199"/>
      <c r="S399" s="199"/>
      <c r="T399" s="200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194" t="s">
        <v>158</v>
      </c>
      <c r="AU399" s="194" t="s">
        <v>86</v>
      </c>
      <c r="AV399" s="14" t="s">
        <v>86</v>
      </c>
      <c r="AW399" s="14" t="s">
        <v>32</v>
      </c>
      <c r="AX399" s="14" t="s">
        <v>76</v>
      </c>
      <c r="AY399" s="194" t="s">
        <v>121</v>
      </c>
    </row>
    <row r="400" s="14" customFormat="1">
      <c r="A400" s="14"/>
      <c r="B400" s="193"/>
      <c r="C400" s="14"/>
      <c r="D400" s="186" t="s">
        <v>158</v>
      </c>
      <c r="E400" s="194" t="s">
        <v>1</v>
      </c>
      <c r="F400" s="195" t="s">
        <v>697</v>
      </c>
      <c r="G400" s="14"/>
      <c r="H400" s="196">
        <v>312.95299999999997</v>
      </c>
      <c r="I400" s="197"/>
      <c r="J400" s="14"/>
      <c r="K400" s="14"/>
      <c r="L400" s="193"/>
      <c r="M400" s="198"/>
      <c r="N400" s="199"/>
      <c r="O400" s="199"/>
      <c r="P400" s="199"/>
      <c r="Q400" s="199"/>
      <c r="R400" s="199"/>
      <c r="S400" s="199"/>
      <c r="T400" s="200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194" t="s">
        <v>158</v>
      </c>
      <c r="AU400" s="194" t="s">
        <v>86</v>
      </c>
      <c r="AV400" s="14" t="s">
        <v>86</v>
      </c>
      <c r="AW400" s="14" t="s">
        <v>32</v>
      </c>
      <c r="AX400" s="14" t="s">
        <v>84</v>
      </c>
      <c r="AY400" s="194" t="s">
        <v>121</v>
      </c>
    </row>
    <row r="401" s="2" customFormat="1" ht="24.15" customHeight="1">
      <c r="A401" s="38"/>
      <c r="B401" s="171"/>
      <c r="C401" s="222" t="s">
        <v>698</v>
      </c>
      <c r="D401" s="222" t="s">
        <v>358</v>
      </c>
      <c r="E401" s="223" t="s">
        <v>699</v>
      </c>
      <c r="F401" s="224" t="s">
        <v>700</v>
      </c>
      <c r="G401" s="225" t="s">
        <v>254</v>
      </c>
      <c r="H401" s="226">
        <v>90.143000000000001</v>
      </c>
      <c r="I401" s="227"/>
      <c r="J401" s="228">
        <f>ROUND(I401*H401,2)</f>
        <v>0</v>
      </c>
      <c r="K401" s="224" t="s">
        <v>128</v>
      </c>
      <c r="L401" s="229"/>
      <c r="M401" s="230" t="s">
        <v>1</v>
      </c>
      <c r="N401" s="231" t="s">
        <v>41</v>
      </c>
      <c r="O401" s="77"/>
      <c r="P401" s="181">
        <f>O401*H401</f>
        <v>0</v>
      </c>
      <c r="Q401" s="181">
        <v>0.048300000000000003</v>
      </c>
      <c r="R401" s="181">
        <f>Q401*H401</f>
        <v>4.3539069000000001</v>
      </c>
      <c r="S401" s="181">
        <v>0</v>
      </c>
      <c r="T401" s="18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83" t="s">
        <v>161</v>
      </c>
      <c r="AT401" s="183" t="s">
        <v>358</v>
      </c>
      <c r="AU401" s="183" t="s">
        <v>86</v>
      </c>
      <c r="AY401" s="19" t="s">
        <v>121</v>
      </c>
      <c r="BE401" s="184">
        <f>IF(N401="základní",J401,0)</f>
        <v>0</v>
      </c>
      <c r="BF401" s="184">
        <f>IF(N401="snížená",J401,0)</f>
        <v>0</v>
      </c>
      <c r="BG401" s="184">
        <f>IF(N401="zákl. přenesená",J401,0)</f>
        <v>0</v>
      </c>
      <c r="BH401" s="184">
        <f>IF(N401="sníž. přenesená",J401,0)</f>
        <v>0</v>
      </c>
      <c r="BI401" s="184">
        <f>IF(N401="nulová",J401,0)</f>
        <v>0</v>
      </c>
      <c r="BJ401" s="19" t="s">
        <v>84</v>
      </c>
      <c r="BK401" s="184">
        <f>ROUND(I401*H401,2)</f>
        <v>0</v>
      </c>
      <c r="BL401" s="19" t="s">
        <v>138</v>
      </c>
      <c r="BM401" s="183" t="s">
        <v>701</v>
      </c>
    </row>
    <row r="402" s="14" customFormat="1">
      <c r="A402" s="14"/>
      <c r="B402" s="193"/>
      <c r="C402" s="14"/>
      <c r="D402" s="186" t="s">
        <v>158</v>
      </c>
      <c r="E402" s="194" t="s">
        <v>1</v>
      </c>
      <c r="F402" s="195" t="s">
        <v>702</v>
      </c>
      <c r="G402" s="14"/>
      <c r="H402" s="196">
        <v>22.260000000000002</v>
      </c>
      <c r="I402" s="197"/>
      <c r="J402" s="14"/>
      <c r="K402" s="14"/>
      <c r="L402" s="193"/>
      <c r="M402" s="198"/>
      <c r="N402" s="199"/>
      <c r="O402" s="199"/>
      <c r="P402" s="199"/>
      <c r="Q402" s="199"/>
      <c r="R402" s="199"/>
      <c r="S402" s="199"/>
      <c r="T402" s="200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194" t="s">
        <v>158</v>
      </c>
      <c r="AU402" s="194" t="s">
        <v>86</v>
      </c>
      <c r="AV402" s="14" t="s">
        <v>86</v>
      </c>
      <c r="AW402" s="14" t="s">
        <v>32</v>
      </c>
      <c r="AX402" s="14" t="s">
        <v>76</v>
      </c>
      <c r="AY402" s="194" t="s">
        <v>121</v>
      </c>
    </row>
    <row r="403" s="14" customFormat="1">
      <c r="A403" s="14"/>
      <c r="B403" s="193"/>
      <c r="C403" s="14"/>
      <c r="D403" s="186" t="s">
        <v>158</v>
      </c>
      <c r="E403" s="194" t="s">
        <v>1</v>
      </c>
      <c r="F403" s="195" t="s">
        <v>703</v>
      </c>
      <c r="G403" s="14"/>
      <c r="H403" s="196">
        <v>67.882999999999996</v>
      </c>
      <c r="I403" s="197"/>
      <c r="J403" s="14"/>
      <c r="K403" s="14"/>
      <c r="L403" s="193"/>
      <c r="M403" s="198"/>
      <c r="N403" s="199"/>
      <c r="O403" s="199"/>
      <c r="P403" s="199"/>
      <c r="Q403" s="199"/>
      <c r="R403" s="199"/>
      <c r="S403" s="199"/>
      <c r="T403" s="200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194" t="s">
        <v>158</v>
      </c>
      <c r="AU403" s="194" t="s">
        <v>86</v>
      </c>
      <c r="AV403" s="14" t="s">
        <v>86</v>
      </c>
      <c r="AW403" s="14" t="s">
        <v>32</v>
      </c>
      <c r="AX403" s="14" t="s">
        <v>76</v>
      </c>
      <c r="AY403" s="194" t="s">
        <v>121</v>
      </c>
    </row>
    <row r="404" s="15" customFormat="1">
      <c r="A404" s="15"/>
      <c r="B404" s="206"/>
      <c r="C404" s="15"/>
      <c r="D404" s="186" t="s">
        <v>158</v>
      </c>
      <c r="E404" s="207" t="s">
        <v>1</v>
      </c>
      <c r="F404" s="208" t="s">
        <v>204</v>
      </c>
      <c r="G404" s="15"/>
      <c r="H404" s="209">
        <v>90.143000000000001</v>
      </c>
      <c r="I404" s="210"/>
      <c r="J404" s="15"/>
      <c r="K404" s="15"/>
      <c r="L404" s="206"/>
      <c r="M404" s="211"/>
      <c r="N404" s="212"/>
      <c r="O404" s="212"/>
      <c r="P404" s="212"/>
      <c r="Q404" s="212"/>
      <c r="R404" s="212"/>
      <c r="S404" s="212"/>
      <c r="T404" s="213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07" t="s">
        <v>158</v>
      </c>
      <c r="AU404" s="207" t="s">
        <v>86</v>
      </c>
      <c r="AV404" s="15" t="s">
        <v>138</v>
      </c>
      <c r="AW404" s="15" t="s">
        <v>32</v>
      </c>
      <c r="AX404" s="15" t="s">
        <v>84</v>
      </c>
      <c r="AY404" s="207" t="s">
        <v>121</v>
      </c>
    </row>
    <row r="405" s="2" customFormat="1" ht="24.15" customHeight="1">
      <c r="A405" s="38"/>
      <c r="B405" s="171"/>
      <c r="C405" s="172" t="s">
        <v>704</v>
      </c>
      <c r="D405" s="172" t="s">
        <v>124</v>
      </c>
      <c r="E405" s="173" t="s">
        <v>705</v>
      </c>
      <c r="F405" s="174" t="s">
        <v>706</v>
      </c>
      <c r="G405" s="175" t="s">
        <v>254</v>
      </c>
      <c r="H405" s="176">
        <v>28.25</v>
      </c>
      <c r="I405" s="177"/>
      <c r="J405" s="178">
        <f>ROUND(I405*H405,2)</f>
        <v>0</v>
      </c>
      <c r="K405" s="174" t="s">
        <v>1</v>
      </c>
      <c r="L405" s="39"/>
      <c r="M405" s="179" t="s">
        <v>1</v>
      </c>
      <c r="N405" s="180" t="s">
        <v>41</v>
      </c>
      <c r="O405" s="77"/>
      <c r="P405" s="181">
        <f>O405*H405</f>
        <v>0</v>
      </c>
      <c r="Q405" s="181">
        <v>0.15540000000000001</v>
      </c>
      <c r="R405" s="181">
        <f>Q405*H405</f>
        <v>4.3900500000000005</v>
      </c>
      <c r="S405" s="181">
        <v>0</v>
      </c>
      <c r="T405" s="182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183" t="s">
        <v>138</v>
      </c>
      <c r="AT405" s="183" t="s">
        <v>124</v>
      </c>
      <c r="AU405" s="183" t="s">
        <v>86</v>
      </c>
      <c r="AY405" s="19" t="s">
        <v>121</v>
      </c>
      <c r="BE405" s="184">
        <f>IF(N405="základní",J405,0)</f>
        <v>0</v>
      </c>
      <c r="BF405" s="184">
        <f>IF(N405="snížená",J405,0)</f>
        <v>0</v>
      </c>
      <c r="BG405" s="184">
        <f>IF(N405="zákl. přenesená",J405,0)</f>
        <v>0</v>
      </c>
      <c r="BH405" s="184">
        <f>IF(N405="sníž. přenesená",J405,0)</f>
        <v>0</v>
      </c>
      <c r="BI405" s="184">
        <f>IF(N405="nulová",J405,0)</f>
        <v>0</v>
      </c>
      <c r="BJ405" s="19" t="s">
        <v>84</v>
      </c>
      <c r="BK405" s="184">
        <f>ROUND(I405*H405,2)</f>
        <v>0</v>
      </c>
      <c r="BL405" s="19" t="s">
        <v>138</v>
      </c>
      <c r="BM405" s="183" t="s">
        <v>707</v>
      </c>
    </row>
    <row r="406" s="14" customFormat="1">
      <c r="A406" s="14"/>
      <c r="B406" s="193"/>
      <c r="C406" s="14"/>
      <c r="D406" s="186" t="s">
        <v>158</v>
      </c>
      <c r="E406" s="194" t="s">
        <v>1</v>
      </c>
      <c r="F406" s="195" t="s">
        <v>708</v>
      </c>
      <c r="G406" s="14"/>
      <c r="H406" s="196">
        <v>12.25</v>
      </c>
      <c r="I406" s="197"/>
      <c r="J406" s="14"/>
      <c r="K406" s="14"/>
      <c r="L406" s="193"/>
      <c r="M406" s="198"/>
      <c r="N406" s="199"/>
      <c r="O406" s="199"/>
      <c r="P406" s="199"/>
      <c r="Q406" s="199"/>
      <c r="R406" s="199"/>
      <c r="S406" s="199"/>
      <c r="T406" s="200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194" t="s">
        <v>158</v>
      </c>
      <c r="AU406" s="194" t="s">
        <v>86</v>
      </c>
      <c r="AV406" s="14" t="s">
        <v>86</v>
      </c>
      <c r="AW406" s="14" t="s">
        <v>32</v>
      </c>
      <c r="AX406" s="14" t="s">
        <v>76</v>
      </c>
      <c r="AY406" s="194" t="s">
        <v>121</v>
      </c>
    </row>
    <row r="407" s="14" customFormat="1">
      <c r="A407" s="14"/>
      <c r="B407" s="193"/>
      <c r="C407" s="14"/>
      <c r="D407" s="186" t="s">
        <v>158</v>
      </c>
      <c r="E407" s="194" t="s">
        <v>1</v>
      </c>
      <c r="F407" s="195" t="s">
        <v>709</v>
      </c>
      <c r="G407" s="14"/>
      <c r="H407" s="196">
        <v>16</v>
      </c>
      <c r="I407" s="197"/>
      <c r="J407" s="14"/>
      <c r="K407" s="14"/>
      <c r="L407" s="193"/>
      <c r="M407" s="198"/>
      <c r="N407" s="199"/>
      <c r="O407" s="199"/>
      <c r="P407" s="199"/>
      <c r="Q407" s="199"/>
      <c r="R407" s="199"/>
      <c r="S407" s="199"/>
      <c r="T407" s="200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194" t="s">
        <v>158</v>
      </c>
      <c r="AU407" s="194" t="s">
        <v>86</v>
      </c>
      <c r="AV407" s="14" t="s">
        <v>86</v>
      </c>
      <c r="AW407" s="14" t="s">
        <v>32</v>
      </c>
      <c r="AX407" s="14" t="s">
        <v>76</v>
      </c>
      <c r="AY407" s="194" t="s">
        <v>121</v>
      </c>
    </row>
    <row r="408" s="15" customFormat="1">
      <c r="A408" s="15"/>
      <c r="B408" s="206"/>
      <c r="C408" s="15"/>
      <c r="D408" s="186" t="s">
        <v>158</v>
      </c>
      <c r="E408" s="207" t="s">
        <v>1</v>
      </c>
      <c r="F408" s="208" t="s">
        <v>204</v>
      </c>
      <c r="G408" s="15"/>
      <c r="H408" s="209">
        <v>28.25</v>
      </c>
      <c r="I408" s="210"/>
      <c r="J408" s="15"/>
      <c r="K408" s="15"/>
      <c r="L408" s="206"/>
      <c r="M408" s="211"/>
      <c r="N408" s="212"/>
      <c r="O408" s="212"/>
      <c r="P408" s="212"/>
      <c r="Q408" s="212"/>
      <c r="R408" s="212"/>
      <c r="S408" s="212"/>
      <c r="T408" s="213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T408" s="207" t="s">
        <v>158</v>
      </c>
      <c r="AU408" s="207" t="s">
        <v>86</v>
      </c>
      <c r="AV408" s="15" t="s">
        <v>138</v>
      </c>
      <c r="AW408" s="15" t="s">
        <v>32</v>
      </c>
      <c r="AX408" s="15" t="s">
        <v>84</v>
      </c>
      <c r="AY408" s="207" t="s">
        <v>121</v>
      </c>
    </row>
    <row r="409" s="2" customFormat="1" ht="24.15" customHeight="1">
      <c r="A409" s="38"/>
      <c r="B409" s="171"/>
      <c r="C409" s="222" t="s">
        <v>710</v>
      </c>
      <c r="D409" s="222" t="s">
        <v>358</v>
      </c>
      <c r="E409" s="223" t="s">
        <v>711</v>
      </c>
      <c r="F409" s="224" t="s">
        <v>712</v>
      </c>
      <c r="G409" s="225" t="s">
        <v>400</v>
      </c>
      <c r="H409" s="226">
        <v>28.292000000000002</v>
      </c>
      <c r="I409" s="227"/>
      <c r="J409" s="228">
        <f>ROUND(I409*H409,2)</f>
        <v>0</v>
      </c>
      <c r="K409" s="224" t="s">
        <v>128</v>
      </c>
      <c r="L409" s="229"/>
      <c r="M409" s="230" t="s">
        <v>1</v>
      </c>
      <c r="N409" s="231" t="s">
        <v>41</v>
      </c>
      <c r="O409" s="77"/>
      <c r="P409" s="181">
        <f>O409*H409</f>
        <v>0</v>
      </c>
      <c r="Q409" s="181">
        <v>0.02</v>
      </c>
      <c r="R409" s="181">
        <f>Q409*H409</f>
        <v>0.56584000000000001</v>
      </c>
      <c r="S409" s="181">
        <v>0</v>
      </c>
      <c r="T409" s="18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83" t="s">
        <v>161</v>
      </c>
      <c r="AT409" s="183" t="s">
        <v>358</v>
      </c>
      <c r="AU409" s="183" t="s">
        <v>86</v>
      </c>
      <c r="AY409" s="19" t="s">
        <v>121</v>
      </c>
      <c r="BE409" s="184">
        <f>IF(N409="základní",J409,0)</f>
        <v>0</v>
      </c>
      <c r="BF409" s="184">
        <f>IF(N409="snížená",J409,0)</f>
        <v>0</v>
      </c>
      <c r="BG409" s="184">
        <f>IF(N409="zákl. přenesená",J409,0)</f>
        <v>0</v>
      </c>
      <c r="BH409" s="184">
        <f>IF(N409="sníž. přenesená",J409,0)</f>
        <v>0</v>
      </c>
      <c r="BI409" s="184">
        <f>IF(N409="nulová",J409,0)</f>
        <v>0</v>
      </c>
      <c r="BJ409" s="19" t="s">
        <v>84</v>
      </c>
      <c r="BK409" s="184">
        <f>ROUND(I409*H409,2)</f>
        <v>0</v>
      </c>
      <c r="BL409" s="19" t="s">
        <v>138</v>
      </c>
      <c r="BM409" s="183" t="s">
        <v>713</v>
      </c>
    </row>
    <row r="410" s="14" customFormat="1">
      <c r="A410" s="14"/>
      <c r="B410" s="193"/>
      <c r="C410" s="14"/>
      <c r="D410" s="186" t="s">
        <v>158</v>
      </c>
      <c r="E410" s="194" t="s">
        <v>1</v>
      </c>
      <c r="F410" s="195" t="s">
        <v>714</v>
      </c>
      <c r="G410" s="14"/>
      <c r="H410" s="196">
        <v>28.292000000000002</v>
      </c>
      <c r="I410" s="197"/>
      <c r="J410" s="14"/>
      <c r="K410" s="14"/>
      <c r="L410" s="193"/>
      <c r="M410" s="198"/>
      <c r="N410" s="199"/>
      <c r="O410" s="199"/>
      <c r="P410" s="199"/>
      <c r="Q410" s="199"/>
      <c r="R410" s="199"/>
      <c r="S410" s="199"/>
      <c r="T410" s="200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194" t="s">
        <v>158</v>
      </c>
      <c r="AU410" s="194" t="s">
        <v>86</v>
      </c>
      <c r="AV410" s="14" t="s">
        <v>86</v>
      </c>
      <c r="AW410" s="14" t="s">
        <v>32</v>
      </c>
      <c r="AX410" s="14" t="s">
        <v>84</v>
      </c>
      <c r="AY410" s="194" t="s">
        <v>121</v>
      </c>
    </row>
    <row r="411" s="2" customFormat="1" ht="24.15" customHeight="1">
      <c r="A411" s="38"/>
      <c r="B411" s="171"/>
      <c r="C411" s="222" t="s">
        <v>715</v>
      </c>
      <c r="D411" s="222" t="s">
        <v>358</v>
      </c>
      <c r="E411" s="223" t="s">
        <v>716</v>
      </c>
      <c r="F411" s="224" t="s">
        <v>717</v>
      </c>
      <c r="G411" s="225" t="s">
        <v>400</v>
      </c>
      <c r="H411" s="226">
        <v>207.083</v>
      </c>
      <c r="I411" s="227"/>
      <c r="J411" s="228">
        <f>ROUND(I411*H411,2)</f>
        <v>0</v>
      </c>
      <c r="K411" s="224" t="s">
        <v>128</v>
      </c>
      <c r="L411" s="229"/>
      <c r="M411" s="230" t="s">
        <v>1</v>
      </c>
      <c r="N411" s="231" t="s">
        <v>41</v>
      </c>
      <c r="O411" s="77"/>
      <c r="P411" s="181">
        <f>O411*H411</f>
        <v>0</v>
      </c>
      <c r="Q411" s="181">
        <v>0.025999999999999999</v>
      </c>
      <c r="R411" s="181">
        <f>Q411*H411</f>
        <v>5.3841579999999993</v>
      </c>
      <c r="S411" s="181">
        <v>0</v>
      </c>
      <c r="T411" s="18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83" t="s">
        <v>161</v>
      </c>
      <c r="AT411" s="183" t="s">
        <v>358</v>
      </c>
      <c r="AU411" s="183" t="s">
        <v>86</v>
      </c>
      <c r="AY411" s="19" t="s">
        <v>121</v>
      </c>
      <c r="BE411" s="184">
        <f>IF(N411="základní",J411,0)</f>
        <v>0</v>
      </c>
      <c r="BF411" s="184">
        <f>IF(N411="snížená",J411,0)</f>
        <v>0</v>
      </c>
      <c r="BG411" s="184">
        <f>IF(N411="zákl. přenesená",J411,0)</f>
        <v>0</v>
      </c>
      <c r="BH411" s="184">
        <f>IF(N411="sníž. přenesená",J411,0)</f>
        <v>0</v>
      </c>
      <c r="BI411" s="184">
        <f>IF(N411="nulová",J411,0)</f>
        <v>0</v>
      </c>
      <c r="BJ411" s="19" t="s">
        <v>84</v>
      </c>
      <c r="BK411" s="184">
        <f>ROUND(I411*H411,2)</f>
        <v>0</v>
      </c>
      <c r="BL411" s="19" t="s">
        <v>138</v>
      </c>
      <c r="BM411" s="183" t="s">
        <v>718</v>
      </c>
    </row>
    <row r="412" s="13" customFormat="1">
      <c r="A412" s="13"/>
      <c r="B412" s="185"/>
      <c r="C412" s="13"/>
      <c r="D412" s="186" t="s">
        <v>158</v>
      </c>
      <c r="E412" s="187" t="s">
        <v>1</v>
      </c>
      <c r="F412" s="188" t="s">
        <v>719</v>
      </c>
      <c r="G412" s="13"/>
      <c r="H412" s="187" t="s">
        <v>1</v>
      </c>
      <c r="I412" s="189"/>
      <c r="J412" s="13"/>
      <c r="K412" s="13"/>
      <c r="L412" s="185"/>
      <c r="M412" s="190"/>
      <c r="N412" s="191"/>
      <c r="O412" s="191"/>
      <c r="P412" s="191"/>
      <c r="Q412" s="191"/>
      <c r="R412" s="191"/>
      <c r="S412" s="191"/>
      <c r="T412" s="192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87" t="s">
        <v>158</v>
      </c>
      <c r="AU412" s="187" t="s">
        <v>86</v>
      </c>
      <c r="AV412" s="13" t="s">
        <v>84</v>
      </c>
      <c r="AW412" s="13" t="s">
        <v>32</v>
      </c>
      <c r="AX412" s="13" t="s">
        <v>76</v>
      </c>
      <c r="AY412" s="187" t="s">
        <v>121</v>
      </c>
    </row>
    <row r="413" s="14" customFormat="1">
      <c r="A413" s="14"/>
      <c r="B413" s="193"/>
      <c r="C413" s="14"/>
      <c r="D413" s="186" t="s">
        <v>158</v>
      </c>
      <c r="E413" s="194" t="s">
        <v>1</v>
      </c>
      <c r="F413" s="195" t="s">
        <v>720</v>
      </c>
      <c r="G413" s="14"/>
      <c r="H413" s="196">
        <v>207.083</v>
      </c>
      <c r="I413" s="197"/>
      <c r="J413" s="14"/>
      <c r="K413" s="14"/>
      <c r="L413" s="193"/>
      <c r="M413" s="198"/>
      <c r="N413" s="199"/>
      <c r="O413" s="199"/>
      <c r="P413" s="199"/>
      <c r="Q413" s="199"/>
      <c r="R413" s="199"/>
      <c r="S413" s="199"/>
      <c r="T413" s="200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194" t="s">
        <v>158</v>
      </c>
      <c r="AU413" s="194" t="s">
        <v>86</v>
      </c>
      <c r="AV413" s="14" t="s">
        <v>86</v>
      </c>
      <c r="AW413" s="14" t="s">
        <v>32</v>
      </c>
      <c r="AX413" s="14" t="s">
        <v>84</v>
      </c>
      <c r="AY413" s="194" t="s">
        <v>121</v>
      </c>
    </row>
    <row r="414" s="2" customFormat="1" ht="33" customHeight="1">
      <c r="A414" s="38"/>
      <c r="B414" s="171"/>
      <c r="C414" s="172" t="s">
        <v>721</v>
      </c>
      <c r="D414" s="172" t="s">
        <v>124</v>
      </c>
      <c r="E414" s="173" t="s">
        <v>722</v>
      </c>
      <c r="F414" s="174" t="s">
        <v>723</v>
      </c>
      <c r="G414" s="175" t="s">
        <v>254</v>
      </c>
      <c r="H414" s="176">
        <v>209.44999999999999</v>
      </c>
      <c r="I414" s="177"/>
      <c r="J414" s="178">
        <f>ROUND(I414*H414,2)</f>
        <v>0</v>
      </c>
      <c r="K414" s="174" t="s">
        <v>128</v>
      </c>
      <c r="L414" s="39"/>
      <c r="M414" s="179" t="s">
        <v>1</v>
      </c>
      <c r="N414" s="180" t="s">
        <v>41</v>
      </c>
      <c r="O414" s="77"/>
      <c r="P414" s="181">
        <f>O414*H414</f>
        <v>0</v>
      </c>
      <c r="Q414" s="181">
        <v>0.1295</v>
      </c>
      <c r="R414" s="181">
        <f>Q414*H414</f>
        <v>27.123774999999998</v>
      </c>
      <c r="S414" s="181">
        <v>0</v>
      </c>
      <c r="T414" s="18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83" t="s">
        <v>138</v>
      </c>
      <c r="AT414" s="183" t="s">
        <v>124</v>
      </c>
      <c r="AU414" s="183" t="s">
        <v>86</v>
      </c>
      <c r="AY414" s="19" t="s">
        <v>121</v>
      </c>
      <c r="BE414" s="184">
        <f>IF(N414="základní",J414,0)</f>
        <v>0</v>
      </c>
      <c r="BF414" s="184">
        <f>IF(N414="snížená",J414,0)</f>
        <v>0</v>
      </c>
      <c r="BG414" s="184">
        <f>IF(N414="zákl. přenesená",J414,0)</f>
        <v>0</v>
      </c>
      <c r="BH414" s="184">
        <f>IF(N414="sníž. přenesená",J414,0)</f>
        <v>0</v>
      </c>
      <c r="BI414" s="184">
        <f>IF(N414="nulová",J414,0)</f>
        <v>0</v>
      </c>
      <c r="BJ414" s="19" t="s">
        <v>84</v>
      </c>
      <c r="BK414" s="184">
        <f>ROUND(I414*H414,2)</f>
        <v>0</v>
      </c>
      <c r="BL414" s="19" t="s">
        <v>138</v>
      </c>
      <c r="BM414" s="183" t="s">
        <v>724</v>
      </c>
    </row>
    <row r="415" s="14" customFormat="1">
      <c r="A415" s="14"/>
      <c r="B415" s="193"/>
      <c r="C415" s="14"/>
      <c r="D415" s="186" t="s">
        <v>158</v>
      </c>
      <c r="E415" s="194" t="s">
        <v>1</v>
      </c>
      <c r="F415" s="195" t="s">
        <v>725</v>
      </c>
      <c r="G415" s="14"/>
      <c r="H415" s="196">
        <v>10.85</v>
      </c>
      <c r="I415" s="197"/>
      <c r="J415" s="14"/>
      <c r="K415" s="14"/>
      <c r="L415" s="193"/>
      <c r="M415" s="198"/>
      <c r="N415" s="199"/>
      <c r="O415" s="199"/>
      <c r="P415" s="199"/>
      <c r="Q415" s="199"/>
      <c r="R415" s="199"/>
      <c r="S415" s="199"/>
      <c r="T415" s="200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194" t="s">
        <v>158</v>
      </c>
      <c r="AU415" s="194" t="s">
        <v>86</v>
      </c>
      <c r="AV415" s="14" t="s">
        <v>86</v>
      </c>
      <c r="AW415" s="14" t="s">
        <v>32</v>
      </c>
      <c r="AX415" s="14" t="s">
        <v>76</v>
      </c>
      <c r="AY415" s="194" t="s">
        <v>121</v>
      </c>
    </row>
    <row r="416" s="14" customFormat="1">
      <c r="A416" s="14"/>
      <c r="B416" s="193"/>
      <c r="C416" s="14"/>
      <c r="D416" s="186" t="s">
        <v>158</v>
      </c>
      <c r="E416" s="194" t="s">
        <v>1</v>
      </c>
      <c r="F416" s="195" t="s">
        <v>726</v>
      </c>
      <c r="G416" s="14"/>
      <c r="H416" s="196">
        <v>198.59999999999999</v>
      </c>
      <c r="I416" s="197"/>
      <c r="J416" s="14"/>
      <c r="K416" s="14"/>
      <c r="L416" s="193"/>
      <c r="M416" s="198"/>
      <c r="N416" s="199"/>
      <c r="O416" s="199"/>
      <c r="P416" s="199"/>
      <c r="Q416" s="199"/>
      <c r="R416" s="199"/>
      <c r="S416" s="199"/>
      <c r="T416" s="200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194" t="s">
        <v>158</v>
      </c>
      <c r="AU416" s="194" t="s">
        <v>86</v>
      </c>
      <c r="AV416" s="14" t="s">
        <v>86</v>
      </c>
      <c r="AW416" s="14" t="s">
        <v>32</v>
      </c>
      <c r="AX416" s="14" t="s">
        <v>76</v>
      </c>
      <c r="AY416" s="194" t="s">
        <v>121</v>
      </c>
    </row>
    <row r="417" s="15" customFormat="1">
      <c r="A417" s="15"/>
      <c r="B417" s="206"/>
      <c r="C417" s="15"/>
      <c r="D417" s="186" t="s">
        <v>158</v>
      </c>
      <c r="E417" s="207" t="s">
        <v>1</v>
      </c>
      <c r="F417" s="208" t="s">
        <v>204</v>
      </c>
      <c r="G417" s="15"/>
      <c r="H417" s="209">
        <v>209.44999999999999</v>
      </c>
      <c r="I417" s="210"/>
      <c r="J417" s="15"/>
      <c r="K417" s="15"/>
      <c r="L417" s="206"/>
      <c r="M417" s="211"/>
      <c r="N417" s="212"/>
      <c r="O417" s="212"/>
      <c r="P417" s="212"/>
      <c r="Q417" s="212"/>
      <c r="R417" s="212"/>
      <c r="S417" s="212"/>
      <c r="T417" s="213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07" t="s">
        <v>158</v>
      </c>
      <c r="AU417" s="207" t="s">
        <v>86</v>
      </c>
      <c r="AV417" s="15" t="s">
        <v>138</v>
      </c>
      <c r="AW417" s="15" t="s">
        <v>32</v>
      </c>
      <c r="AX417" s="15" t="s">
        <v>84</v>
      </c>
      <c r="AY417" s="207" t="s">
        <v>121</v>
      </c>
    </row>
    <row r="418" s="2" customFormat="1" ht="16.5" customHeight="1">
      <c r="A418" s="38"/>
      <c r="B418" s="171"/>
      <c r="C418" s="222" t="s">
        <v>727</v>
      </c>
      <c r="D418" s="222" t="s">
        <v>358</v>
      </c>
      <c r="E418" s="223" t="s">
        <v>728</v>
      </c>
      <c r="F418" s="224" t="s">
        <v>729</v>
      </c>
      <c r="G418" s="225" t="s">
        <v>254</v>
      </c>
      <c r="H418" s="226">
        <v>137.44999999999999</v>
      </c>
      <c r="I418" s="227"/>
      <c r="J418" s="228">
        <f>ROUND(I418*H418,2)</f>
        <v>0</v>
      </c>
      <c r="K418" s="224" t="s">
        <v>128</v>
      </c>
      <c r="L418" s="229"/>
      <c r="M418" s="230" t="s">
        <v>1</v>
      </c>
      <c r="N418" s="231" t="s">
        <v>41</v>
      </c>
      <c r="O418" s="77"/>
      <c r="P418" s="181">
        <f>O418*H418</f>
        <v>0</v>
      </c>
      <c r="Q418" s="181">
        <v>0.035999999999999997</v>
      </c>
      <c r="R418" s="181">
        <f>Q418*H418</f>
        <v>4.948199999999999</v>
      </c>
      <c r="S418" s="181">
        <v>0</v>
      </c>
      <c r="T418" s="18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83" t="s">
        <v>161</v>
      </c>
      <c r="AT418" s="183" t="s">
        <v>358</v>
      </c>
      <c r="AU418" s="183" t="s">
        <v>86</v>
      </c>
      <c r="AY418" s="19" t="s">
        <v>121</v>
      </c>
      <c r="BE418" s="184">
        <f>IF(N418="základní",J418,0)</f>
        <v>0</v>
      </c>
      <c r="BF418" s="184">
        <f>IF(N418="snížená",J418,0)</f>
        <v>0</v>
      </c>
      <c r="BG418" s="184">
        <f>IF(N418="zákl. přenesená",J418,0)</f>
        <v>0</v>
      </c>
      <c r="BH418" s="184">
        <f>IF(N418="sníž. přenesená",J418,0)</f>
        <v>0</v>
      </c>
      <c r="BI418" s="184">
        <f>IF(N418="nulová",J418,0)</f>
        <v>0</v>
      </c>
      <c r="BJ418" s="19" t="s">
        <v>84</v>
      </c>
      <c r="BK418" s="184">
        <f>ROUND(I418*H418,2)</f>
        <v>0</v>
      </c>
      <c r="BL418" s="19" t="s">
        <v>138</v>
      </c>
      <c r="BM418" s="183" t="s">
        <v>730</v>
      </c>
    </row>
    <row r="419" s="14" customFormat="1">
      <c r="A419" s="14"/>
      <c r="B419" s="193"/>
      <c r="C419" s="14"/>
      <c r="D419" s="186" t="s">
        <v>158</v>
      </c>
      <c r="E419" s="194" t="s">
        <v>1</v>
      </c>
      <c r="F419" s="195" t="s">
        <v>731</v>
      </c>
      <c r="G419" s="14"/>
      <c r="H419" s="196">
        <v>209.44999999999999</v>
      </c>
      <c r="I419" s="197"/>
      <c r="J419" s="14"/>
      <c r="K419" s="14"/>
      <c r="L419" s="193"/>
      <c r="M419" s="198"/>
      <c r="N419" s="199"/>
      <c r="O419" s="199"/>
      <c r="P419" s="199"/>
      <c r="Q419" s="199"/>
      <c r="R419" s="199"/>
      <c r="S419" s="199"/>
      <c r="T419" s="20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194" t="s">
        <v>158</v>
      </c>
      <c r="AU419" s="194" t="s">
        <v>86</v>
      </c>
      <c r="AV419" s="14" t="s">
        <v>86</v>
      </c>
      <c r="AW419" s="14" t="s">
        <v>32</v>
      </c>
      <c r="AX419" s="14" t="s">
        <v>76</v>
      </c>
      <c r="AY419" s="194" t="s">
        <v>121</v>
      </c>
    </row>
    <row r="420" s="14" customFormat="1">
      <c r="A420" s="14"/>
      <c r="B420" s="193"/>
      <c r="C420" s="14"/>
      <c r="D420" s="186" t="s">
        <v>158</v>
      </c>
      <c r="E420" s="194" t="s">
        <v>1</v>
      </c>
      <c r="F420" s="195" t="s">
        <v>732</v>
      </c>
      <c r="G420" s="14"/>
      <c r="H420" s="196">
        <v>-72</v>
      </c>
      <c r="I420" s="197"/>
      <c r="J420" s="14"/>
      <c r="K420" s="14"/>
      <c r="L420" s="193"/>
      <c r="M420" s="198"/>
      <c r="N420" s="199"/>
      <c r="O420" s="199"/>
      <c r="P420" s="199"/>
      <c r="Q420" s="199"/>
      <c r="R420" s="199"/>
      <c r="S420" s="199"/>
      <c r="T420" s="20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194" t="s">
        <v>158</v>
      </c>
      <c r="AU420" s="194" t="s">
        <v>86</v>
      </c>
      <c r="AV420" s="14" t="s">
        <v>86</v>
      </c>
      <c r="AW420" s="14" t="s">
        <v>32</v>
      </c>
      <c r="AX420" s="14" t="s">
        <v>76</v>
      </c>
      <c r="AY420" s="194" t="s">
        <v>121</v>
      </c>
    </row>
    <row r="421" s="15" customFormat="1">
      <c r="A421" s="15"/>
      <c r="B421" s="206"/>
      <c r="C421" s="15"/>
      <c r="D421" s="186" t="s">
        <v>158</v>
      </c>
      <c r="E421" s="207" t="s">
        <v>1</v>
      </c>
      <c r="F421" s="208" t="s">
        <v>204</v>
      </c>
      <c r="G421" s="15"/>
      <c r="H421" s="209">
        <v>137.44999999999999</v>
      </c>
      <c r="I421" s="210"/>
      <c r="J421" s="15"/>
      <c r="K421" s="15"/>
      <c r="L421" s="206"/>
      <c r="M421" s="211"/>
      <c r="N421" s="212"/>
      <c r="O421" s="212"/>
      <c r="P421" s="212"/>
      <c r="Q421" s="212"/>
      <c r="R421" s="212"/>
      <c r="S421" s="212"/>
      <c r="T421" s="213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T421" s="207" t="s">
        <v>158</v>
      </c>
      <c r="AU421" s="207" t="s">
        <v>86</v>
      </c>
      <c r="AV421" s="15" t="s">
        <v>138</v>
      </c>
      <c r="AW421" s="15" t="s">
        <v>32</v>
      </c>
      <c r="AX421" s="15" t="s">
        <v>84</v>
      </c>
      <c r="AY421" s="207" t="s">
        <v>121</v>
      </c>
    </row>
    <row r="422" s="2" customFormat="1" ht="24.15" customHeight="1">
      <c r="A422" s="38"/>
      <c r="B422" s="171"/>
      <c r="C422" s="172" t="s">
        <v>733</v>
      </c>
      <c r="D422" s="172" t="s">
        <v>124</v>
      </c>
      <c r="E422" s="173" t="s">
        <v>734</v>
      </c>
      <c r="F422" s="174" t="s">
        <v>735</v>
      </c>
      <c r="G422" s="175" t="s">
        <v>276</v>
      </c>
      <c r="H422" s="176">
        <v>12.052</v>
      </c>
      <c r="I422" s="177"/>
      <c r="J422" s="178">
        <f>ROUND(I422*H422,2)</f>
        <v>0</v>
      </c>
      <c r="K422" s="174" t="s">
        <v>128</v>
      </c>
      <c r="L422" s="39"/>
      <c r="M422" s="179" t="s">
        <v>1</v>
      </c>
      <c r="N422" s="180" t="s">
        <v>41</v>
      </c>
      <c r="O422" s="77"/>
      <c r="P422" s="181">
        <f>O422*H422</f>
        <v>0</v>
      </c>
      <c r="Q422" s="181">
        <v>2.2563399999999998</v>
      </c>
      <c r="R422" s="181">
        <f>Q422*H422</f>
        <v>27.193409679999995</v>
      </c>
      <c r="S422" s="181">
        <v>0</v>
      </c>
      <c r="T422" s="182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83" t="s">
        <v>138</v>
      </c>
      <c r="AT422" s="183" t="s">
        <v>124</v>
      </c>
      <c r="AU422" s="183" t="s">
        <v>86</v>
      </c>
      <c r="AY422" s="19" t="s">
        <v>121</v>
      </c>
      <c r="BE422" s="184">
        <f>IF(N422="základní",J422,0)</f>
        <v>0</v>
      </c>
      <c r="BF422" s="184">
        <f>IF(N422="snížená",J422,0)</f>
        <v>0</v>
      </c>
      <c r="BG422" s="184">
        <f>IF(N422="zákl. přenesená",J422,0)</f>
        <v>0</v>
      </c>
      <c r="BH422" s="184">
        <f>IF(N422="sníž. přenesená",J422,0)</f>
        <v>0</v>
      </c>
      <c r="BI422" s="184">
        <f>IF(N422="nulová",J422,0)</f>
        <v>0</v>
      </c>
      <c r="BJ422" s="19" t="s">
        <v>84</v>
      </c>
      <c r="BK422" s="184">
        <f>ROUND(I422*H422,2)</f>
        <v>0</v>
      </c>
      <c r="BL422" s="19" t="s">
        <v>138</v>
      </c>
      <c r="BM422" s="183" t="s">
        <v>736</v>
      </c>
    </row>
    <row r="423" s="14" customFormat="1">
      <c r="A423" s="14"/>
      <c r="B423" s="193"/>
      <c r="C423" s="14"/>
      <c r="D423" s="186" t="s">
        <v>158</v>
      </c>
      <c r="E423" s="194" t="s">
        <v>1</v>
      </c>
      <c r="F423" s="195" t="s">
        <v>737</v>
      </c>
      <c r="G423" s="14"/>
      <c r="H423" s="196">
        <v>7.7329999999999997</v>
      </c>
      <c r="I423" s="197"/>
      <c r="J423" s="14"/>
      <c r="K423" s="14"/>
      <c r="L423" s="193"/>
      <c r="M423" s="198"/>
      <c r="N423" s="199"/>
      <c r="O423" s="199"/>
      <c r="P423" s="199"/>
      <c r="Q423" s="199"/>
      <c r="R423" s="199"/>
      <c r="S423" s="199"/>
      <c r="T423" s="20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194" t="s">
        <v>158</v>
      </c>
      <c r="AU423" s="194" t="s">
        <v>86</v>
      </c>
      <c r="AV423" s="14" t="s">
        <v>86</v>
      </c>
      <c r="AW423" s="14" t="s">
        <v>32</v>
      </c>
      <c r="AX423" s="14" t="s">
        <v>76</v>
      </c>
      <c r="AY423" s="194" t="s">
        <v>121</v>
      </c>
    </row>
    <row r="424" s="14" customFormat="1">
      <c r="A424" s="14"/>
      <c r="B424" s="193"/>
      <c r="C424" s="14"/>
      <c r="D424" s="186" t="s">
        <v>158</v>
      </c>
      <c r="E424" s="194" t="s">
        <v>1</v>
      </c>
      <c r="F424" s="195" t="s">
        <v>738</v>
      </c>
      <c r="G424" s="14"/>
      <c r="H424" s="196">
        <v>3.1419999999999999</v>
      </c>
      <c r="I424" s="197"/>
      <c r="J424" s="14"/>
      <c r="K424" s="14"/>
      <c r="L424" s="193"/>
      <c r="M424" s="198"/>
      <c r="N424" s="199"/>
      <c r="O424" s="199"/>
      <c r="P424" s="199"/>
      <c r="Q424" s="199"/>
      <c r="R424" s="199"/>
      <c r="S424" s="199"/>
      <c r="T424" s="200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194" t="s">
        <v>158</v>
      </c>
      <c r="AU424" s="194" t="s">
        <v>86</v>
      </c>
      <c r="AV424" s="14" t="s">
        <v>86</v>
      </c>
      <c r="AW424" s="14" t="s">
        <v>32</v>
      </c>
      <c r="AX424" s="14" t="s">
        <v>76</v>
      </c>
      <c r="AY424" s="194" t="s">
        <v>121</v>
      </c>
    </row>
    <row r="425" s="14" customFormat="1">
      <c r="A425" s="14"/>
      <c r="B425" s="193"/>
      <c r="C425" s="14"/>
      <c r="D425" s="186" t="s">
        <v>158</v>
      </c>
      <c r="E425" s="194" t="s">
        <v>1</v>
      </c>
      <c r="F425" s="195" t="s">
        <v>739</v>
      </c>
      <c r="G425" s="14"/>
      <c r="H425" s="196">
        <v>0.45200000000000001</v>
      </c>
      <c r="I425" s="197"/>
      <c r="J425" s="14"/>
      <c r="K425" s="14"/>
      <c r="L425" s="193"/>
      <c r="M425" s="198"/>
      <c r="N425" s="199"/>
      <c r="O425" s="199"/>
      <c r="P425" s="199"/>
      <c r="Q425" s="199"/>
      <c r="R425" s="199"/>
      <c r="S425" s="199"/>
      <c r="T425" s="20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194" t="s">
        <v>158</v>
      </c>
      <c r="AU425" s="194" t="s">
        <v>86</v>
      </c>
      <c r="AV425" s="14" t="s">
        <v>86</v>
      </c>
      <c r="AW425" s="14" t="s">
        <v>32</v>
      </c>
      <c r="AX425" s="14" t="s">
        <v>76</v>
      </c>
      <c r="AY425" s="194" t="s">
        <v>121</v>
      </c>
    </row>
    <row r="426" s="14" customFormat="1">
      <c r="A426" s="14"/>
      <c r="B426" s="193"/>
      <c r="C426" s="14"/>
      <c r="D426" s="186" t="s">
        <v>158</v>
      </c>
      <c r="E426" s="194" t="s">
        <v>1</v>
      </c>
      <c r="F426" s="195" t="s">
        <v>740</v>
      </c>
      <c r="G426" s="14"/>
      <c r="H426" s="196">
        <v>0.625</v>
      </c>
      <c r="I426" s="197"/>
      <c r="J426" s="14"/>
      <c r="K426" s="14"/>
      <c r="L426" s="193"/>
      <c r="M426" s="198"/>
      <c r="N426" s="199"/>
      <c r="O426" s="199"/>
      <c r="P426" s="199"/>
      <c r="Q426" s="199"/>
      <c r="R426" s="199"/>
      <c r="S426" s="199"/>
      <c r="T426" s="200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194" t="s">
        <v>158</v>
      </c>
      <c r="AU426" s="194" t="s">
        <v>86</v>
      </c>
      <c r="AV426" s="14" t="s">
        <v>86</v>
      </c>
      <c r="AW426" s="14" t="s">
        <v>32</v>
      </c>
      <c r="AX426" s="14" t="s">
        <v>76</v>
      </c>
      <c r="AY426" s="194" t="s">
        <v>121</v>
      </c>
    </row>
    <row r="427" s="14" customFormat="1">
      <c r="A427" s="14"/>
      <c r="B427" s="193"/>
      <c r="C427" s="14"/>
      <c r="D427" s="186" t="s">
        <v>158</v>
      </c>
      <c r="E427" s="194" t="s">
        <v>1</v>
      </c>
      <c r="F427" s="195" t="s">
        <v>741</v>
      </c>
      <c r="G427" s="14"/>
      <c r="H427" s="196">
        <v>0.10000000000000001</v>
      </c>
      <c r="I427" s="197"/>
      <c r="J427" s="14"/>
      <c r="K427" s="14"/>
      <c r="L427" s="193"/>
      <c r="M427" s="198"/>
      <c r="N427" s="199"/>
      <c r="O427" s="199"/>
      <c r="P427" s="199"/>
      <c r="Q427" s="199"/>
      <c r="R427" s="199"/>
      <c r="S427" s="199"/>
      <c r="T427" s="20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194" t="s">
        <v>158</v>
      </c>
      <c r="AU427" s="194" t="s">
        <v>86</v>
      </c>
      <c r="AV427" s="14" t="s">
        <v>86</v>
      </c>
      <c r="AW427" s="14" t="s">
        <v>32</v>
      </c>
      <c r="AX427" s="14" t="s">
        <v>76</v>
      </c>
      <c r="AY427" s="194" t="s">
        <v>121</v>
      </c>
    </row>
    <row r="428" s="15" customFormat="1">
      <c r="A428" s="15"/>
      <c r="B428" s="206"/>
      <c r="C428" s="15"/>
      <c r="D428" s="186" t="s">
        <v>158</v>
      </c>
      <c r="E428" s="207" t="s">
        <v>1</v>
      </c>
      <c r="F428" s="208" t="s">
        <v>204</v>
      </c>
      <c r="G428" s="15"/>
      <c r="H428" s="209">
        <v>12.052</v>
      </c>
      <c r="I428" s="210"/>
      <c r="J428" s="15"/>
      <c r="K428" s="15"/>
      <c r="L428" s="206"/>
      <c r="M428" s="211"/>
      <c r="N428" s="212"/>
      <c r="O428" s="212"/>
      <c r="P428" s="212"/>
      <c r="Q428" s="212"/>
      <c r="R428" s="212"/>
      <c r="S428" s="212"/>
      <c r="T428" s="213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07" t="s">
        <v>158</v>
      </c>
      <c r="AU428" s="207" t="s">
        <v>86</v>
      </c>
      <c r="AV428" s="15" t="s">
        <v>138</v>
      </c>
      <c r="AW428" s="15" t="s">
        <v>32</v>
      </c>
      <c r="AX428" s="15" t="s">
        <v>84</v>
      </c>
      <c r="AY428" s="207" t="s">
        <v>121</v>
      </c>
    </row>
    <row r="429" s="2" customFormat="1" ht="24.15" customHeight="1">
      <c r="A429" s="38"/>
      <c r="B429" s="171"/>
      <c r="C429" s="172" t="s">
        <v>742</v>
      </c>
      <c r="D429" s="172" t="s">
        <v>124</v>
      </c>
      <c r="E429" s="173" t="s">
        <v>743</v>
      </c>
      <c r="F429" s="174" t="s">
        <v>744</v>
      </c>
      <c r="G429" s="175" t="s">
        <v>254</v>
      </c>
      <c r="H429" s="176">
        <v>494</v>
      </c>
      <c r="I429" s="177"/>
      <c r="J429" s="178">
        <f>ROUND(I429*H429,2)</f>
        <v>0</v>
      </c>
      <c r="K429" s="174" t="s">
        <v>128</v>
      </c>
      <c r="L429" s="39"/>
      <c r="M429" s="179" t="s">
        <v>1</v>
      </c>
      <c r="N429" s="180" t="s">
        <v>41</v>
      </c>
      <c r="O429" s="77"/>
      <c r="P429" s="181">
        <f>O429*H429</f>
        <v>0</v>
      </c>
      <c r="Q429" s="181">
        <v>1.0000000000000001E-05</v>
      </c>
      <c r="R429" s="181">
        <f>Q429*H429</f>
        <v>0.0049400000000000008</v>
      </c>
      <c r="S429" s="181">
        <v>0</v>
      </c>
      <c r="T429" s="182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83" t="s">
        <v>138</v>
      </c>
      <c r="AT429" s="183" t="s">
        <v>124</v>
      </c>
      <c r="AU429" s="183" t="s">
        <v>86</v>
      </c>
      <c r="AY429" s="19" t="s">
        <v>121</v>
      </c>
      <c r="BE429" s="184">
        <f>IF(N429="základní",J429,0)</f>
        <v>0</v>
      </c>
      <c r="BF429" s="184">
        <f>IF(N429="snížená",J429,0)</f>
        <v>0</v>
      </c>
      <c r="BG429" s="184">
        <f>IF(N429="zákl. přenesená",J429,0)</f>
        <v>0</v>
      </c>
      <c r="BH429" s="184">
        <f>IF(N429="sníž. přenesená",J429,0)</f>
        <v>0</v>
      </c>
      <c r="BI429" s="184">
        <f>IF(N429="nulová",J429,0)</f>
        <v>0</v>
      </c>
      <c r="BJ429" s="19" t="s">
        <v>84</v>
      </c>
      <c r="BK429" s="184">
        <f>ROUND(I429*H429,2)</f>
        <v>0</v>
      </c>
      <c r="BL429" s="19" t="s">
        <v>138</v>
      </c>
      <c r="BM429" s="183" t="s">
        <v>745</v>
      </c>
    </row>
    <row r="430" s="14" customFormat="1">
      <c r="A430" s="14"/>
      <c r="B430" s="193"/>
      <c r="C430" s="14"/>
      <c r="D430" s="186" t="s">
        <v>158</v>
      </c>
      <c r="E430" s="194" t="s">
        <v>1</v>
      </c>
      <c r="F430" s="195" t="s">
        <v>746</v>
      </c>
      <c r="G430" s="14"/>
      <c r="H430" s="196">
        <v>118</v>
      </c>
      <c r="I430" s="197"/>
      <c r="J430" s="14"/>
      <c r="K430" s="14"/>
      <c r="L430" s="193"/>
      <c r="M430" s="198"/>
      <c r="N430" s="199"/>
      <c r="O430" s="199"/>
      <c r="P430" s="199"/>
      <c r="Q430" s="199"/>
      <c r="R430" s="199"/>
      <c r="S430" s="199"/>
      <c r="T430" s="200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194" t="s">
        <v>158</v>
      </c>
      <c r="AU430" s="194" t="s">
        <v>86</v>
      </c>
      <c r="AV430" s="14" t="s">
        <v>86</v>
      </c>
      <c r="AW430" s="14" t="s">
        <v>32</v>
      </c>
      <c r="AX430" s="14" t="s">
        <v>76</v>
      </c>
      <c r="AY430" s="194" t="s">
        <v>121</v>
      </c>
    </row>
    <row r="431" s="14" customFormat="1">
      <c r="A431" s="14"/>
      <c r="B431" s="193"/>
      <c r="C431" s="14"/>
      <c r="D431" s="186" t="s">
        <v>158</v>
      </c>
      <c r="E431" s="194" t="s">
        <v>1</v>
      </c>
      <c r="F431" s="195" t="s">
        <v>747</v>
      </c>
      <c r="G431" s="14"/>
      <c r="H431" s="196">
        <v>376</v>
      </c>
      <c r="I431" s="197"/>
      <c r="J431" s="14"/>
      <c r="K431" s="14"/>
      <c r="L431" s="193"/>
      <c r="M431" s="198"/>
      <c r="N431" s="199"/>
      <c r="O431" s="199"/>
      <c r="P431" s="199"/>
      <c r="Q431" s="199"/>
      <c r="R431" s="199"/>
      <c r="S431" s="199"/>
      <c r="T431" s="20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194" t="s">
        <v>158</v>
      </c>
      <c r="AU431" s="194" t="s">
        <v>86</v>
      </c>
      <c r="AV431" s="14" t="s">
        <v>86</v>
      </c>
      <c r="AW431" s="14" t="s">
        <v>32</v>
      </c>
      <c r="AX431" s="14" t="s">
        <v>76</v>
      </c>
      <c r="AY431" s="194" t="s">
        <v>121</v>
      </c>
    </row>
    <row r="432" s="15" customFormat="1">
      <c r="A432" s="15"/>
      <c r="B432" s="206"/>
      <c r="C432" s="15"/>
      <c r="D432" s="186" t="s">
        <v>158</v>
      </c>
      <c r="E432" s="207" t="s">
        <v>1</v>
      </c>
      <c r="F432" s="208" t="s">
        <v>204</v>
      </c>
      <c r="G432" s="15"/>
      <c r="H432" s="209">
        <v>494</v>
      </c>
      <c r="I432" s="210"/>
      <c r="J432" s="15"/>
      <c r="K432" s="15"/>
      <c r="L432" s="206"/>
      <c r="M432" s="211"/>
      <c r="N432" s="212"/>
      <c r="O432" s="212"/>
      <c r="P432" s="212"/>
      <c r="Q432" s="212"/>
      <c r="R432" s="212"/>
      <c r="S432" s="212"/>
      <c r="T432" s="213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T432" s="207" t="s">
        <v>158</v>
      </c>
      <c r="AU432" s="207" t="s">
        <v>86</v>
      </c>
      <c r="AV432" s="15" t="s">
        <v>138</v>
      </c>
      <c r="AW432" s="15" t="s">
        <v>32</v>
      </c>
      <c r="AX432" s="15" t="s">
        <v>84</v>
      </c>
      <c r="AY432" s="207" t="s">
        <v>121</v>
      </c>
    </row>
    <row r="433" s="2" customFormat="1" ht="24.15" customHeight="1">
      <c r="A433" s="38"/>
      <c r="B433" s="171"/>
      <c r="C433" s="172" t="s">
        <v>748</v>
      </c>
      <c r="D433" s="172" t="s">
        <v>124</v>
      </c>
      <c r="E433" s="173" t="s">
        <v>749</v>
      </c>
      <c r="F433" s="174" t="s">
        <v>750</v>
      </c>
      <c r="G433" s="175" t="s">
        <v>254</v>
      </c>
      <c r="H433" s="176">
        <v>494</v>
      </c>
      <c r="I433" s="177"/>
      <c r="J433" s="178">
        <f>ROUND(I433*H433,2)</f>
        <v>0</v>
      </c>
      <c r="K433" s="174" t="s">
        <v>128</v>
      </c>
      <c r="L433" s="39"/>
      <c r="M433" s="179" t="s">
        <v>1</v>
      </c>
      <c r="N433" s="180" t="s">
        <v>41</v>
      </c>
      <c r="O433" s="77"/>
      <c r="P433" s="181">
        <f>O433*H433</f>
        <v>0</v>
      </c>
      <c r="Q433" s="181">
        <v>0.00088000000000000003</v>
      </c>
      <c r="R433" s="181">
        <f>Q433*H433</f>
        <v>0.43472</v>
      </c>
      <c r="S433" s="181">
        <v>0</v>
      </c>
      <c r="T433" s="182">
        <f>S433*H433</f>
        <v>0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183" t="s">
        <v>138</v>
      </c>
      <c r="AT433" s="183" t="s">
        <v>124</v>
      </c>
      <c r="AU433" s="183" t="s">
        <v>86</v>
      </c>
      <c r="AY433" s="19" t="s">
        <v>121</v>
      </c>
      <c r="BE433" s="184">
        <f>IF(N433="základní",J433,0)</f>
        <v>0</v>
      </c>
      <c r="BF433" s="184">
        <f>IF(N433="snížená",J433,0)</f>
        <v>0</v>
      </c>
      <c r="BG433" s="184">
        <f>IF(N433="zákl. přenesená",J433,0)</f>
        <v>0</v>
      </c>
      <c r="BH433" s="184">
        <f>IF(N433="sníž. přenesená",J433,0)</f>
        <v>0</v>
      </c>
      <c r="BI433" s="184">
        <f>IF(N433="nulová",J433,0)</f>
        <v>0</v>
      </c>
      <c r="BJ433" s="19" t="s">
        <v>84</v>
      </c>
      <c r="BK433" s="184">
        <f>ROUND(I433*H433,2)</f>
        <v>0</v>
      </c>
      <c r="BL433" s="19" t="s">
        <v>138</v>
      </c>
      <c r="BM433" s="183" t="s">
        <v>751</v>
      </c>
    </row>
    <row r="434" s="2" customFormat="1" ht="24.15" customHeight="1">
      <c r="A434" s="38"/>
      <c r="B434" s="171"/>
      <c r="C434" s="172" t="s">
        <v>752</v>
      </c>
      <c r="D434" s="172" t="s">
        <v>124</v>
      </c>
      <c r="E434" s="173" t="s">
        <v>753</v>
      </c>
      <c r="F434" s="174" t="s">
        <v>754</v>
      </c>
      <c r="G434" s="175" t="s">
        <v>254</v>
      </c>
      <c r="H434" s="176">
        <v>494</v>
      </c>
      <c r="I434" s="177"/>
      <c r="J434" s="178">
        <f>ROUND(I434*H434,2)</f>
        <v>0</v>
      </c>
      <c r="K434" s="174" t="s">
        <v>128</v>
      </c>
      <c r="L434" s="39"/>
      <c r="M434" s="179" t="s">
        <v>1</v>
      </c>
      <c r="N434" s="180" t="s">
        <v>41</v>
      </c>
      <c r="O434" s="77"/>
      <c r="P434" s="181">
        <f>O434*H434</f>
        <v>0</v>
      </c>
      <c r="Q434" s="181">
        <v>0</v>
      </c>
      <c r="R434" s="181">
        <f>Q434*H434</f>
        <v>0</v>
      </c>
      <c r="S434" s="181">
        <v>0</v>
      </c>
      <c r="T434" s="182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83" t="s">
        <v>138</v>
      </c>
      <c r="AT434" s="183" t="s">
        <v>124</v>
      </c>
      <c r="AU434" s="183" t="s">
        <v>86</v>
      </c>
      <c r="AY434" s="19" t="s">
        <v>121</v>
      </c>
      <c r="BE434" s="184">
        <f>IF(N434="základní",J434,0)</f>
        <v>0</v>
      </c>
      <c r="BF434" s="184">
        <f>IF(N434="snížená",J434,0)</f>
        <v>0</v>
      </c>
      <c r="BG434" s="184">
        <f>IF(N434="zákl. přenesená",J434,0)</f>
        <v>0</v>
      </c>
      <c r="BH434" s="184">
        <f>IF(N434="sníž. přenesená",J434,0)</f>
        <v>0</v>
      </c>
      <c r="BI434" s="184">
        <f>IF(N434="nulová",J434,0)</f>
        <v>0</v>
      </c>
      <c r="BJ434" s="19" t="s">
        <v>84</v>
      </c>
      <c r="BK434" s="184">
        <f>ROUND(I434*H434,2)</f>
        <v>0</v>
      </c>
      <c r="BL434" s="19" t="s">
        <v>138</v>
      </c>
      <c r="BM434" s="183" t="s">
        <v>755</v>
      </c>
    </row>
    <row r="435" s="2" customFormat="1" ht="24.15" customHeight="1">
      <c r="A435" s="38"/>
      <c r="B435" s="171"/>
      <c r="C435" s="172" t="s">
        <v>756</v>
      </c>
      <c r="D435" s="172" t="s">
        <v>124</v>
      </c>
      <c r="E435" s="173" t="s">
        <v>757</v>
      </c>
      <c r="F435" s="174" t="s">
        <v>758</v>
      </c>
      <c r="G435" s="175" t="s">
        <v>254</v>
      </c>
      <c r="H435" s="176">
        <v>5</v>
      </c>
      <c r="I435" s="177"/>
      <c r="J435" s="178">
        <f>ROUND(I435*H435,2)</f>
        <v>0</v>
      </c>
      <c r="K435" s="174" t="s">
        <v>128</v>
      </c>
      <c r="L435" s="39"/>
      <c r="M435" s="179" t="s">
        <v>1</v>
      </c>
      <c r="N435" s="180" t="s">
        <v>41</v>
      </c>
      <c r="O435" s="77"/>
      <c r="P435" s="181">
        <f>O435*H435</f>
        <v>0</v>
      </c>
      <c r="Q435" s="181">
        <v>0.29221000000000003</v>
      </c>
      <c r="R435" s="181">
        <f>Q435*H435</f>
        <v>1.4610500000000002</v>
      </c>
      <c r="S435" s="181">
        <v>0</v>
      </c>
      <c r="T435" s="182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183" t="s">
        <v>138</v>
      </c>
      <c r="AT435" s="183" t="s">
        <v>124</v>
      </c>
      <c r="AU435" s="183" t="s">
        <v>86</v>
      </c>
      <c r="AY435" s="19" t="s">
        <v>121</v>
      </c>
      <c r="BE435" s="184">
        <f>IF(N435="základní",J435,0)</f>
        <v>0</v>
      </c>
      <c r="BF435" s="184">
        <f>IF(N435="snížená",J435,0)</f>
        <v>0</v>
      </c>
      <c r="BG435" s="184">
        <f>IF(N435="zákl. přenesená",J435,0)</f>
        <v>0</v>
      </c>
      <c r="BH435" s="184">
        <f>IF(N435="sníž. přenesená",J435,0)</f>
        <v>0</v>
      </c>
      <c r="BI435" s="184">
        <f>IF(N435="nulová",J435,0)</f>
        <v>0</v>
      </c>
      <c r="BJ435" s="19" t="s">
        <v>84</v>
      </c>
      <c r="BK435" s="184">
        <f>ROUND(I435*H435,2)</f>
        <v>0</v>
      </c>
      <c r="BL435" s="19" t="s">
        <v>138</v>
      </c>
      <c r="BM435" s="183" t="s">
        <v>759</v>
      </c>
    </row>
    <row r="436" s="14" customFormat="1">
      <c r="A436" s="14"/>
      <c r="B436" s="193"/>
      <c r="C436" s="14"/>
      <c r="D436" s="186" t="s">
        <v>158</v>
      </c>
      <c r="E436" s="194" t="s">
        <v>1</v>
      </c>
      <c r="F436" s="195" t="s">
        <v>760</v>
      </c>
      <c r="G436" s="14"/>
      <c r="H436" s="196">
        <v>5</v>
      </c>
      <c r="I436" s="197"/>
      <c r="J436" s="14"/>
      <c r="K436" s="14"/>
      <c r="L436" s="193"/>
      <c r="M436" s="198"/>
      <c r="N436" s="199"/>
      <c r="O436" s="199"/>
      <c r="P436" s="199"/>
      <c r="Q436" s="199"/>
      <c r="R436" s="199"/>
      <c r="S436" s="199"/>
      <c r="T436" s="200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194" t="s">
        <v>158</v>
      </c>
      <c r="AU436" s="194" t="s">
        <v>86</v>
      </c>
      <c r="AV436" s="14" t="s">
        <v>86</v>
      </c>
      <c r="AW436" s="14" t="s">
        <v>32</v>
      </c>
      <c r="AX436" s="14" t="s">
        <v>84</v>
      </c>
      <c r="AY436" s="194" t="s">
        <v>121</v>
      </c>
    </row>
    <row r="437" s="2" customFormat="1" ht="16.5" customHeight="1">
      <c r="A437" s="38"/>
      <c r="B437" s="171"/>
      <c r="C437" s="222" t="s">
        <v>761</v>
      </c>
      <c r="D437" s="222" t="s">
        <v>358</v>
      </c>
      <c r="E437" s="223" t="s">
        <v>762</v>
      </c>
      <c r="F437" s="224" t="s">
        <v>763</v>
      </c>
      <c r="G437" s="225" t="s">
        <v>254</v>
      </c>
      <c r="H437" s="226">
        <v>5.25</v>
      </c>
      <c r="I437" s="227"/>
      <c r="J437" s="228">
        <f>ROUND(I437*H437,2)</f>
        <v>0</v>
      </c>
      <c r="K437" s="224" t="s">
        <v>128</v>
      </c>
      <c r="L437" s="229"/>
      <c r="M437" s="230" t="s">
        <v>1</v>
      </c>
      <c r="N437" s="231" t="s">
        <v>41</v>
      </c>
      <c r="O437" s="77"/>
      <c r="P437" s="181">
        <f>O437*H437</f>
        <v>0</v>
      </c>
      <c r="Q437" s="181">
        <v>0.014</v>
      </c>
      <c r="R437" s="181">
        <f>Q437*H437</f>
        <v>0.073499999999999996</v>
      </c>
      <c r="S437" s="181">
        <v>0</v>
      </c>
      <c r="T437" s="182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183" t="s">
        <v>161</v>
      </c>
      <c r="AT437" s="183" t="s">
        <v>358</v>
      </c>
      <c r="AU437" s="183" t="s">
        <v>86</v>
      </c>
      <c r="AY437" s="19" t="s">
        <v>121</v>
      </c>
      <c r="BE437" s="184">
        <f>IF(N437="základní",J437,0)</f>
        <v>0</v>
      </c>
      <c r="BF437" s="184">
        <f>IF(N437="snížená",J437,0)</f>
        <v>0</v>
      </c>
      <c r="BG437" s="184">
        <f>IF(N437="zákl. přenesená",J437,0)</f>
        <v>0</v>
      </c>
      <c r="BH437" s="184">
        <f>IF(N437="sníž. přenesená",J437,0)</f>
        <v>0</v>
      </c>
      <c r="BI437" s="184">
        <f>IF(N437="nulová",J437,0)</f>
        <v>0</v>
      </c>
      <c r="BJ437" s="19" t="s">
        <v>84</v>
      </c>
      <c r="BK437" s="184">
        <f>ROUND(I437*H437,2)</f>
        <v>0</v>
      </c>
      <c r="BL437" s="19" t="s">
        <v>138</v>
      </c>
      <c r="BM437" s="183" t="s">
        <v>764</v>
      </c>
    </row>
    <row r="438" s="14" customFormat="1">
      <c r="A438" s="14"/>
      <c r="B438" s="193"/>
      <c r="C438" s="14"/>
      <c r="D438" s="186" t="s">
        <v>158</v>
      </c>
      <c r="E438" s="194" t="s">
        <v>1</v>
      </c>
      <c r="F438" s="195" t="s">
        <v>765</v>
      </c>
      <c r="G438" s="14"/>
      <c r="H438" s="196">
        <v>5.25</v>
      </c>
      <c r="I438" s="197"/>
      <c r="J438" s="14"/>
      <c r="K438" s="14"/>
      <c r="L438" s="193"/>
      <c r="M438" s="198"/>
      <c r="N438" s="199"/>
      <c r="O438" s="199"/>
      <c r="P438" s="199"/>
      <c r="Q438" s="199"/>
      <c r="R438" s="199"/>
      <c r="S438" s="199"/>
      <c r="T438" s="200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194" t="s">
        <v>158</v>
      </c>
      <c r="AU438" s="194" t="s">
        <v>86</v>
      </c>
      <c r="AV438" s="14" t="s">
        <v>86</v>
      </c>
      <c r="AW438" s="14" t="s">
        <v>32</v>
      </c>
      <c r="AX438" s="14" t="s">
        <v>84</v>
      </c>
      <c r="AY438" s="194" t="s">
        <v>121</v>
      </c>
    </row>
    <row r="439" s="2" customFormat="1" ht="24.15" customHeight="1">
      <c r="A439" s="38"/>
      <c r="B439" s="171"/>
      <c r="C439" s="222" t="s">
        <v>766</v>
      </c>
      <c r="D439" s="222" t="s">
        <v>358</v>
      </c>
      <c r="E439" s="223" t="s">
        <v>767</v>
      </c>
      <c r="F439" s="224" t="s">
        <v>768</v>
      </c>
      <c r="G439" s="225" t="s">
        <v>254</v>
      </c>
      <c r="H439" s="226">
        <v>5.25</v>
      </c>
      <c r="I439" s="227"/>
      <c r="J439" s="228">
        <f>ROUND(I439*H439,2)</f>
        <v>0</v>
      </c>
      <c r="K439" s="224" t="s">
        <v>128</v>
      </c>
      <c r="L439" s="229"/>
      <c r="M439" s="230" t="s">
        <v>1</v>
      </c>
      <c r="N439" s="231" t="s">
        <v>41</v>
      </c>
      <c r="O439" s="77"/>
      <c r="P439" s="181">
        <f>O439*H439</f>
        <v>0</v>
      </c>
      <c r="Q439" s="181">
        <v>0.047500000000000001</v>
      </c>
      <c r="R439" s="181">
        <f>Q439*H439</f>
        <v>0.24937500000000001</v>
      </c>
      <c r="S439" s="181">
        <v>0</v>
      </c>
      <c r="T439" s="182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183" t="s">
        <v>161</v>
      </c>
      <c r="AT439" s="183" t="s">
        <v>358</v>
      </c>
      <c r="AU439" s="183" t="s">
        <v>86</v>
      </c>
      <c r="AY439" s="19" t="s">
        <v>121</v>
      </c>
      <c r="BE439" s="184">
        <f>IF(N439="základní",J439,0)</f>
        <v>0</v>
      </c>
      <c r="BF439" s="184">
        <f>IF(N439="snížená",J439,0)</f>
        <v>0</v>
      </c>
      <c r="BG439" s="184">
        <f>IF(N439="zákl. přenesená",J439,0)</f>
        <v>0</v>
      </c>
      <c r="BH439" s="184">
        <f>IF(N439="sníž. přenesená",J439,0)</f>
        <v>0</v>
      </c>
      <c r="BI439" s="184">
        <f>IF(N439="nulová",J439,0)</f>
        <v>0</v>
      </c>
      <c r="BJ439" s="19" t="s">
        <v>84</v>
      </c>
      <c r="BK439" s="184">
        <f>ROUND(I439*H439,2)</f>
        <v>0</v>
      </c>
      <c r="BL439" s="19" t="s">
        <v>138</v>
      </c>
      <c r="BM439" s="183" t="s">
        <v>769</v>
      </c>
    </row>
    <row r="440" s="14" customFormat="1">
      <c r="A440" s="14"/>
      <c r="B440" s="193"/>
      <c r="C440" s="14"/>
      <c r="D440" s="186" t="s">
        <v>158</v>
      </c>
      <c r="E440" s="194" t="s">
        <v>1</v>
      </c>
      <c r="F440" s="195" t="s">
        <v>765</v>
      </c>
      <c r="G440" s="14"/>
      <c r="H440" s="196">
        <v>5.25</v>
      </c>
      <c r="I440" s="197"/>
      <c r="J440" s="14"/>
      <c r="K440" s="14"/>
      <c r="L440" s="193"/>
      <c r="M440" s="198"/>
      <c r="N440" s="199"/>
      <c r="O440" s="199"/>
      <c r="P440" s="199"/>
      <c r="Q440" s="199"/>
      <c r="R440" s="199"/>
      <c r="S440" s="199"/>
      <c r="T440" s="200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194" t="s">
        <v>158</v>
      </c>
      <c r="AU440" s="194" t="s">
        <v>86</v>
      </c>
      <c r="AV440" s="14" t="s">
        <v>86</v>
      </c>
      <c r="AW440" s="14" t="s">
        <v>32</v>
      </c>
      <c r="AX440" s="14" t="s">
        <v>84</v>
      </c>
      <c r="AY440" s="194" t="s">
        <v>121</v>
      </c>
    </row>
    <row r="441" s="2" customFormat="1" ht="49.05" customHeight="1">
      <c r="A441" s="38"/>
      <c r="B441" s="171"/>
      <c r="C441" s="172" t="s">
        <v>770</v>
      </c>
      <c r="D441" s="172" t="s">
        <v>124</v>
      </c>
      <c r="E441" s="173" t="s">
        <v>771</v>
      </c>
      <c r="F441" s="174" t="s">
        <v>772</v>
      </c>
      <c r="G441" s="175" t="s">
        <v>254</v>
      </c>
      <c r="H441" s="176">
        <v>112</v>
      </c>
      <c r="I441" s="177"/>
      <c r="J441" s="178">
        <f>ROUND(I441*H441,2)</f>
        <v>0</v>
      </c>
      <c r="K441" s="174" t="s">
        <v>128</v>
      </c>
      <c r="L441" s="39"/>
      <c r="M441" s="179" t="s">
        <v>1</v>
      </c>
      <c r="N441" s="180" t="s">
        <v>41</v>
      </c>
      <c r="O441" s="77"/>
      <c r="P441" s="181">
        <f>O441*H441</f>
        <v>0</v>
      </c>
      <c r="Q441" s="181">
        <v>0</v>
      </c>
      <c r="R441" s="181">
        <f>Q441*H441</f>
        <v>0</v>
      </c>
      <c r="S441" s="181">
        <v>0</v>
      </c>
      <c r="T441" s="182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83" t="s">
        <v>138</v>
      </c>
      <c r="AT441" s="183" t="s">
        <v>124</v>
      </c>
      <c r="AU441" s="183" t="s">
        <v>86</v>
      </c>
      <c r="AY441" s="19" t="s">
        <v>121</v>
      </c>
      <c r="BE441" s="184">
        <f>IF(N441="základní",J441,0)</f>
        <v>0</v>
      </c>
      <c r="BF441" s="184">
        <f>IF(N441="snížená",J441,0)</f>
        <v>0</v>
      </c>
      <c r="BG441" s="184">
        <f>IF(N441="zákl. přenesená",J441,0)</f>
        <v>0</v>
      </c>
      <c r="BH441" s="184">
        <f>IF(N441="sníž. přenesená",J441,0)</f>
        <v>0</v>
      </c>
      <c r="BI441" s="184">
        <f>IF(N441="nulová",J441,0)</f>
        <v>0</v>
      </c>
      <c r="BJ441" s="19" t="s">
        <v>84</v>
      </c>
      <c r="BK441" s="184">
        <f>ROUND(I441*H441,2)</f>
        <v>0</v>
      </c>
      <c r="BL441" s="19" t="s">
        <v>138</v>
      </c>
      <c r="BM441" s="183" t="s">
        <v>773</v>
      </c>
    </row>
    <row r="442" s="14" customFormat="1">
      <c r="A442" s="14"/>
      <c r="B442" s="193"/>
      <c r="C442" s="14"/>
      <c r="D442" s="186" t="s">
        <v>158</v>
      </c>
      <c r="E442" s="194" t="s">
        <v>1</v>
      </c>
      <c r="F442" s="195" t="s">
        <v>774</v>
      </c>
      <c r="G442" s="14"/>
      <c r="H442" s="196">
        <v>112</v>
      </c>
      <c r="I442" s="197"/>
      <c r="J442" s="14"/>
      <c r="K442" s="14"/>
      <c r="L442" s="193"/>
      <c r="M442" s="198"/>
      <c r="N442" s="199"/>
      <c r="O442" s="199"/>
      <c r="P442" s="199"/>
      <c r="Q442" s="199"/>
      <c r="R442" s="199"/>
      <c r="S442" s="199"/>
      <c r="T442" s="200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194" t="s">
        <v>158</v>
      </c>
      <c r="AU442" s="194" t="s">
        <v>86</v>
      </c>
      <c r="AV442" s="14" t="s">
        <v>86</v>
      </c>
      <c r="AW442" s="14" t="s">
        <v>32</v>
      </c>
      <c r="AX442" s="14" t="s">
        <v>84</v>
      </c>
      <c r="AY442" s="194" t="s">
        <v>121</v>
      </c>
    </row>
    <row r="443" s="13" customFormat="1">
      <c r="A443" s="13"/>
      <c r="B443" s="185"/>
      <c r="C443" s="13"/>
      <c r="D443" s="186" t="s">
        <v>158</v>
      </c>
      <c r="E443" s="187" t="s">
        <v>1</v>
      </c>
      <c r="F443" s="188" t="s">
        <v>775</v>
      </c>
      <c r="G443" s="13"/>
      <c r="H443" s="187" t="s">
        <v>1</v>
      </c>
      <c r="I443" s="189"/>
      <c r="J443" s="13"/>
      <c r="K443" s="13"/>
      <c r="L443" s="185"/>
      <c r="M443" s="190"/>
      <c r="N443" s="191"/>
      <c r="O443" s="191"/>
      <c r="P443" s="191"/>
      <c r="Q443" s="191"/>
      <c r="R443" s="191"/>
      <c r="S443" s="191"/>
      <c r="T443" s="192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187" t="s">
        <v>158</v>
      </c>
      <c r="AU443" s="187" t="s">
        <v>86</v>
      </c>
      <c r="AV443" s="13" t="s">
        <v>84</v>
      </c>
      <c r="AW443" s="13" t="s">
        <v>32</v>
      </c>
      <c r="AX443" s="13" t="s">
        <v>76</v>
      </c>
      <c r="AY443" s="187" t="s">
        <v>121</v>
      </c>
    </row>
    <row r="444" s="2" customFormat="1" ht="49.05" customHeight="1">
      <c r="A444" s="38"/>
      <c r="B444" s="171"/>
      <c r="C444" s="172" t="s">
        <v>776</v>
      </c>
      <c r="D444" s="172" t="s">
        <v>124</v>
      </c>
      <c r="E444" s="173" t="s">
        <v>777</v>
      </c>
      <c r="F444" s="174" t="s">
        <v>778</v>
      </c>
      <c r="G444" s="175" t="s">
        <v>254</v>
      </c>
      <c r="H444" s="176">
        <v>328.39999999999998</v>
      </c>
      <c r="I444" s="177"/>
      <c r="J444" s="178">
        <f>ROUND(I444*H444,2)</f>
        <v>0</v>
      </c>
      <c r="K444" s="174" t="s">
        <v>128</v>
      </c>
      <c r="L444" s="39"/>
      <c r="M444" s="179" t="s">
        <v>1</v>
      </c>
      <c r="N444" s="180" t="s">
        <v>41</v>
      </c>
      <c r="O444" s="77"/>
      <c r="P444" s="181">
        <f>O444*H444</f>
        <v>0</v>
      </c>
      <c r="Q444" s="181">
        <v>0</v>
      </c>
      <c r="R444" s="181">
        <f>Q444*H444</f>
        <v>0</v>
      </c>
      <c r="S444" s="181">
        <v>0</v>
      </c>
      <c r="T444" s="182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83" t="s">
        <v>138</v>
      </c>
      <c r="AT444" s="183" t="s">
        <v>124</v>
      </c>
      <c r="AU444" s="183" t="s">
        <v>86</v>
      </c>
      <c r="AY444" s="19" t="s">
        <v>121</v>
      </c>
      <c r="BE444" s="184">
        <f>IF(N444="základní",J444,0)</f>
        <v>0</v>
      </c>
      <c r="BF444" s="184">
        <f>IF(N444="snížená",J444,0)</f>
        <v>0</v>
      </c>
      <c r="BG444" s="184">
        <f>IF(N444="zákl. přenesená",J444,0)</f>
        <v>0</v>
      </c>
      <c r="BH444" s="184">
        <f>IF(N444="sníž. přenesená",J444,0)</f>
        <v>0</v>
      </c>
      <c r="BI444" s="184">
        <f>IF(N444="nulová",J444,0)</f>
        <v>0</v>
      </c>
      <c r="BJ444" s="19" t="s">
        <v>84</v>
      </c>
      <c r="BK444" s="184">
        <f>ROUND(I444*H444,2)</f>
        <v>0</v>
      </c>
      <c r="BL444" s="19" t="s">
        <v>138</v>
      </c>
      <c r="BM444" s="183" t="s">
        <v>779</v>
      </c>
    </row>
    <row r="445" s="14" customFormat="1">
      <c r="A445" s="14"/>
      <c r="B445" s="193"/>
      <c r="C445" s="14"/>
      <c r="D445" s="186" t="s">
        <v>158</v>
      </c>
      <c r="E445" s="194" t="s">
        <v>1</v>
      </c>
      <c r="F445" s="195" t="s">
        <v>780</v>
      </c>
      <c r="G445" s="14"/>
      <c r="H445" s="196">
        <v>328.39999999999998</v>
      </c>
      <c r="I445" s="197"/>
      <c r="J445" s="14"/>
      <c r="K445" s="14"/>
      <c r="L445" s="193"/>
      <c r="M445" s="198"/>
      <c r="N445" s="199"/>
      <c r="O445" s="199"/>
      <c r="P445" s="199"/>
      <c r="Q445" s="199"/>
      <c r="R445" s="199"/>
      <c r="S445" s="199"/>
      <c r="T445" s="200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194" t="s">
        <v>158</v>
      </c>
      <c r="AU445" s="194" t="s">
        <v>86</v>
      </c>
      <c r="AV445" s="14" t="s">
        <v>86</v>
      </c>
      <c r="AW445" s="14" t="s">
        <v>32</v>
      </c>
      <c r="AX445" s="14" t="s">
        <v>84</v>
      </c>
      <c r="AY445" s="194" t="s">
        <v>121</v>
      </c>
    </row>
    <row r="446" s="13" customFormat="1">
      <c r="A446" s="13"/>
      <c r="B446" s="185"/>
      <c r="C446" s="13"/>
      <c r="D446" s="186" t="s">
        <v>158</v>
      </c>
      <c r="E446" s="187" t="s">
        <v>1</v>
      </c>
      <c r="F446" s="188" t="s">
        <v>781</v>
      </c>
      <c r="G446" s="13"/>
      <c r="H446" s="187" t="s">
        <v>1</v>
      </c>
      <c r="I446" s="189"/>
      <c r="J446" s="13"/>
      <c r="K446" s="13"/>
      <c r="L446" s="185"/>
      <c r="M446" s="190"/>
      <c r="N446" s="191"/>
      <c r="O446" s="191"/>
      <c r="P446" s="191"/>
      <c r="Q446" s="191"/>
      <c r="R446" s="191"/>
      <c r="S446" s="191"/>
      <c r="T446" s="192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187" t="s">
        <v>158</v>
      </c>
      <c r="AU446" s="187" t="s">
        <v>86</v>
      </c>
      <c r="AV446" s="13" t="s">
        <v>84</v>
      </c>
      <c r="AW446" s="13" t="s">
        <v>32</v>
      </c>
      <c r="AX446" s="13" t="s">
        <v>76</v>
      </c>
      <c r="AY446" s="187" t="s">
        <v>121</v>
      </c>
    </row>
    <row r="447" s="2" customFormat="1" ht="16.5" customHeight="1">
      <c r="A447" s="38"/>
      <c r="B447" s="171"/>
      <c r="C447" s="222" t="s">
        <v>782</v>
      </c>
      <c r="D447" s="222" t="s">
        <v>358</v>
      </c>
      <c r="E447" s="223" t="s">
        <v>783</v>
      </c>
      <c r="F447" s="224" t="s">
        <v>784</v>
      </c>
      <c r="G447" s="225" t="s">
        <v>400</v>
      </c>
      <c r="H447" s="226">
        <v>57</v>
      </c>
      <c r="I447" s="227"/>
      <c r="J447" s="228">
        <f>ROUND(I447*H447,2)</f>
        <v>0</v>
      </c>
      <c r="K447" s="224" t="s">
        <v>1</v>
      </c>
      <c r="L447" s="229"/>
      <c r="M447" s="230" t="s">
        <v>1</v>
      </c>
      <c r="N447" s="231" t="s">
        <v>41</v>
      </c>
      <c r="O447" s="77"/>
      <c r="P447" s="181">
        <f>O447*H447</f>
        <v>0</v>
      </c>
      <c r="Q447" s="181">
        <v>0</v>
      </c>
      <c r="R447" s="181">
        <f>Q447*H447</f>
        <v>0</v>
      </c>
      <c r="S447" s="181">
        <v>0</v>
      </c>
      <c r="T447" s="182">
        <f>S447*H447</f>
        <v>0</v>
      </c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R447" s="183" t="s">
        <v>161</v>
      </c>
      <c r="AT447" s="183" t="s">
        <v>358</v>
      </c>
      <c r="AU447" s="183" t="s">
        <v>86</v>
      </c>
      <c r="AY447" s="19" t="s">
        <v>121</v>
      </c>
      <c r="BE447" s="184">
        <f>IF(N447="základní",J447,0)</f>
        <v>0</v>
      </c>
      <c r="BF447" s="184">
        <f>IF(N447="snížená",J447,0)</f>
        <v>0</v>
      </c>
      <c r="BG447" s="184">
        <f>IF(N447="zákl. přenesená",J447,0)</f>
        <v>0</v>
      </c>
      <c r="BH447" s="184">
        <f>IF(N447="sníž. přenesená",J447,0)</f>
        <v>0</v>
      </c>
      <c r="BI447" s="184">
        <f>IF(N447="nulová",J447,0)</f>
        <v>0</v>
      </c>
      <c r="BJ447" s="19" t="s">
        <v>84</v>
      </c>
      <c r="BK447" s="184">
        <f>ROUND(I447*H447,2)</f>
        <v>0</v>
      </c>
      <c r="BL447" s="19" t="s">
        <v>138</v>
      </c>
      <c r="BM447" s="183" t="s">
        <v>785</v>
      </c>
    </row>
    <row r="448" s="14" customFormat="1">
      <c r="A448" s="14"/>
      <c r="B448" s="193"/>
      <c r="C448" s="14"/>
      <c r="D448" s="186" t="s">
        <v>158</v>
      </c>
      <c r="E448" s="194" t="s">
        <v>1</v>
      </c>
      <c r="F448" s="195" t="s">
        <v>786</v>
      </c>
      <c r="G448" s="14"/>
      <c r="H448" s="196">
        <v>18</v>
      </c>
      <c r="I448" s="197"/>
      <c r="J448" s="14"/>
      <c r="K448" s="14"/>
      <c r="L448" s="193"/>
      <c r="M448" s="198"/>
      <c r="N448" s="199"/>
      <c r="O448" s="199"/>
      <c r="P448" s="199"/>
      <c r="Q448" s="199"/>
      <c r="R448" s="199"/>
      <c r="S448" s="199"/>
      <c r="T448" s="200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194" t="s">
        <v>158</v>
      </c>
      <c r="AU448" s="194" t="s">
        <v>86</v>
      </c>
      <c r="AV448" s="14" t="s">
        <v>86</v>
      </c>
      <c r="AW448" s="14" t="s">
        <v>32</v>
      </c>
      <c r="AX448" s="14" t="s">
        <v>76</v>
      </c>
      <c r="AY448" s="194" t="s">
        <v>121</v>
      </c>
    </row>
    <row r="449" s="14" customFormat="1">
      <c r="A449" s="14"/>
      <c r="B449" s="193"/>
      <c r="C449" s="14"/>
      <c r="D449" s="186" t="s">
        <v>158</v>
      </c>
      <c r="E449" s="194" t="s">
        <v>1</v>
      </c>
      <c r="F449" s="195" t="s">
        <v>787</v>
      </c>
      <c r="G449" s="14"/>
      <c r="H449" s="196">
        <v>17</v>
      </c>
      <c r="I449" s="197"/>
      <c r="J449" s="14"/>
      <c r="K449" s="14"/>
      <c r="L449" s="193"/>
      <c r="M449" s="198"/>
      <c r="N449" s="199"/>
      <c r="O449" s="199"/>
      <c r="P449" s="199"/>
      <c r="Q449" s="199"/>
      <c r="R449" s="199"/>
      <c r="S449" s="199"/>
      <c r="T449" s="20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194" t="s">
        <v>158</v>
      </c>
      <c r="AU449" s="194" t="s">
        <v>86</v>
      </c>
      <c r="AV449" s="14" t="s">
        <v>86</v>
      </c>
      <c r="AW449" s="14" t="s">
        <v>32</v>
      </c>
      <c r="AX449" s="14" t="s">
        <v>76</v>
      </c>
      <c r="AY449" s="194" t="s">
        <v>121</v>
      </c>
    </row>
    <row r="450" s="14" customFormat="1">
      <c r="A450" s="14"/>
      <c r="B450" s="193"/>
      <c r="C450" s="14"/>
      <c r="D450" s="186" t="s">
        <v>158</v>
      </c>
      <c r="E450" s="194" t="s">
        <v>1</v>
      </c>
      <c r="F450" s="195" t="s">
        <v>788</v>
      </c>
      <c r="G450" s="14"/>
      <c r="H450" s="196">
        <v>19</v>
      </c>
      <c r="I450" s="197"/>
      <c r="J450" s="14"/>
      <c r="K450" s="14"/>
      <c r="L450" s="193"/>
      <c r="M450" s="198"/>
      <c r="N450" s="199"/>
      <c r="O450" s="199"/>
      <c r="P450" s="199"/>
      <c r="Q450" s="199"/>
      <c r="R450" s="199"/>
      <c r="S450" s="199"/>
      <c r="T450" s="200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194" t="s">
        <v>158</v>
      </c>
      <c r="AU450" s="194" t="s">
        <v>86</v>
      </c>
      <c r="AV450" s="14" t="s">
        <v>86</v>
      </c>
      <c r="AW450" s="14" t="s">
        <v>32</v>
      </c>
      <c r="AX450" s="14" t="s">
        <v>76</v>
      </c>
      <c r="AY450" s="194" t="s">
        <v>121</v>
      </c>
    </row>
    <row r="451" s="14" customFormat="1">
      <c r="A451" s="14"/>
      <c r="B451" s="193"/>
      <c r="C451" s="14"/>
      <c r="D451" s="186" t="s">
        <v>158</v>
      </c>
      <c r="E451" s="194" t="s">
        <v>1</v>
      </c>
      <c r="F451" s="195" t="s">
        <v>789</v>
      </c>
      <c r="G451" s="14"/>
      <c r="H451" s="196">
        <v>3</v>
      </c>
      <c r="I451" s="197"/>
      <c r="J451" s="14"/>
      <c r="K451" s="14"/>
      <c r="L451" s="193"/>
      <c r="M451" s="198"/>
      <c r="N451" s="199"/>
      <c r="O451" s="199"/>
      <c r="P451" s="199"/>
      <c r="Q451" s="199"/>
      <c r="R451" s="199"/>
      <c r="S451" s="199"/>
      <c r="T451" s="200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194" t="s">
        <v>158</v>
      </c>
      <c r="AU451" s="194" t="s">
        <v>86</v>
      </c>
      <c r="AV451" s="14" t="s">
        <v>86</v>
      </c>
      <c r="AW451" s="14" t="s">
        <v>32</v>
      </c>
      <c r="AX451" s="14" t="s">
        <v>76</v>
      </c>
      <c r="AY451" s="194" t="s">
        <v>121</v>
      </c>
    </row>
    <row r="452" s="15" customFormat="1">
      <c r="A452" s="15"/>
      <c r="B452" s="206"/>
      <c r="C452" s="15"/>
      <c r="D452" s="186" t="s">
        <v>158</v>
      </c>
      <c r="E452" s="207" t="s">
        <v>1</v>
      </c>
      <c r="F452" s="208" t="s">
        <v>204</v>
      </c>
      <c r="G452" s="15"/>
      <c r="H452" s="209">
        <v>57</v>
      </c>
      <c r="I452" s="210"/>
      <c r="J452" s="15"/>
      <c r="K452" s="15"/>
      <c r="L452" s="206"/>
      <c r="M452" s="211"/>
      <c r="N452" s="212"/>
      <c r="O452" s="212"/>
      <c r="P452" s="212"/>
      <c r="Q452" s="212"/>
      <c r="R452" s="212"/>
      <c r="S452" s="212"/>
      <c r="T452" s="213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07" t="s">
        <v>158</v>
      </c>
      <c r="AU452" s="207" t="s">
        <v>86</v>
      </c>
      <c r="AV452" s="15" t="s">
        <v>138</v>
      </c>
      <c r="AW452" s="15" t="s">
        <v>32</v>
      </c>
      <c r="AX452" s="15" t="s">
        <v>84</v>
      </c>
      <c r="AY452" s="207" t="s">
        <v>121</v>
      </c>
    </row>
    <row r="453" s="2" customFormat="1" ht="55.5" customHeight="1">
      <c r="A453" s="38"/>
      <c r="B453" s="171"/>
      <c r="C453" s="172" t="s">
        <v>790</v>
      </c>
      <c r="D453" s="172" t="s">
        <v>124</v>
      </c>
      <c r="E453" s="173" t="s">
        <v>791</v>
      </c>
      <c r="F453" s="174" t="s">
        <v>792</v>
      </c>
      <c r="G453" s="175" t="s">
        <v>198</v>
      </c>
      <c r="H453" s="176">
        <v>233.09999999999999</v>
      </c>
      <c r="I453" s="177"/>
      <c r="J453" s="178">
        <f>ROUND(I453*H453,2)</f>
        <v>0</v>
      </c>
      <c r="K453" s="174" t="s">
        <v>128</v>
      </c>
      <c r="L453" s="39"/>
      <c r="M453" s="179" t="s">
        <v>1</v>
      </c>
      <c r="N453" s="180" t="s">
        <v>41</v>
      </c>
      <c r="O453" s="77"/>
      <c r="P453" s="181">
        <f>O453*H453</f>
        <v>0</v>
      </c>
      <c r="Q453" s="181">
        <v>0</v>
      </c>
      <c r="R453" s="181">
        <f>Q453*H453</f>
        <v>0</v>
      </c>
      <c r="S453" s="181">
        <v>0</v>
      </c>
      <c r="T453" s="182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183" t="s">
        <v>138</v>
      </c>
      <c r="AT453" s="183" t="s">
        <v>124</v>
      </c>
      <c r="AU453" s="183" t="s">
        <v>86</v>
      </c>
      <c r="AY453" s="19" t="s">
        <v>121</v>
      </c>
      <c r="BE453" s="184">
        <f>IF(N453="základní",J453,0)</f>
        <v>0</v>
      </c>
      <c r="BF453" s="184">
        <f>IF(N453="snížená",J453,0)</f>
        <v>0</v>
      </c>
      <c r="BG453" s="184">
        <f>IF(N453="zákl. přenesená",J453,0)</f>
        <v>0</v>
      </c>
      <c r="BH453" s="184">
        <f>IF(N453="sníž. přenesená",J453,0)</f>
        <v>0</v>
      </c>
      <c r="BI453" s="184">
        <f>IF(N453="nulová",J453,0)</f>
        <v>0</v>
      </c>
      <c r="BJ453" s="19" t="s">
        <v>84</v>
      </c>
      <c r="BK453" s="184">
        <f>ROUND(I453*H453,2)</f>
        <v>0</v>
      </c>
      <c r="BL453" s="19" t="s">
        <v>138</v>
      </c>
      <c r="BM453" s="183" t="s">
        <v>793</v>
      </c>
    </row>
    <row r="454" s="14" customFormat="1">
      <c r="A454" s="14"/>
      <c r="B454" s="193"/>
      <c r="C454" s="14"/>
      <c r="D454" s="186" t="s">
        <v>158</v>
      </c>
      <c r="E454" s="194" t="s">
        <v>1</v>
      </c>
      <c r="F454" s="195" t="s">
        <v>794</v>
      </c>
      <c r="G454" s="14"/>
      <c r="H454" s="196">
        <v>233.09999999999999</v>
      </c>
      <c r="I454" s="197"/>
      <c r="J454" s="14"/>
      <c r="K454" s="14"/>
      <c r="L454" s="193"/>
      <c r="M454" s="198"/>
      <c r="N454" s="199"/>
      <c r="O454" s="199"/>
      <c r="P454" s="199"/>
      <c r="Q454" s="199"/>
      <c r="R454" s="199"/>
      <c r="S454" s="199"/>
      <c r="T454" s="200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194" t="s">
        <v>158</v>
      </c>
      <c r="AU454" s="194" t="s">
        <v>86</v>
      </c>
      <c r="AV454" s="14" t="s">
        <v>86</v>
      </c>
      <c r="AW454" s="14" t="s">
        <v>32</v>
      </c>
      <c r="AX454" s="14" t="s">
        <v>84</v>
      </c>
      <c r="AY454" s="194" t="s">
        <v>121</v>
      </c>
    </row>
    <row r="455" s="13" customFormat="1">
      <c r="A455" s="13"/>
      <c r="B455" s="185"/>
      <c r="C455" s="13"/>
      <c r="D455" s="186" t="s">
        <v>158</v>
      </c>
      <c r="E455" s="187" t="s">
        <v>1</v>
      </c>
      <c r="F455" s="188" t="s">
        <v>795</v>
      </c>
      <c r="G455" s="13"/>
      <c r="H455" s="187" t="s">
        <v>1</v>
      </c>
      <c r="I455" s="189"/>
      <c r="J455" s="13"/>
      <c r="K455" s="13"/>
      <c r="L455" s="185"/>
      <c r="M455" s="190"/>
      <c r="N455" s="191"/>
      <c r="O455" s="191"/>
      <c r="P455" s="191"/>
      <c r="Q455" s="191"/>
      <c r="R455" s="191"/>
      <c r="S455" s="191"/>
      <c r="T455" s="192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187" t="s">
        <v>158</v>
      </c>
      <c r="AU455" s="187" t="s">
        <v>86</v>
      </c>
      <c r="AV455" s="13" t="s">
        <v>84</v>
      </c>
      <c r="AW455" s="13" t="s">
        <v>32</v>
      </c>
      <c r="AX455" s="13" t="s">
        <v>76</v>
      </c>
      <c r="AY455" s="187" t="s">
        <v>121</v>
      </c>
    </row>
    <row r="456" s="2" customFormat="1" ht="55.5" customHeight="1">
      <c r="A456" s="38"/>
      <c r="B456" s="171"/>
      <c r="C456" s="172" t="s">
        <v>796</v>
      </c>
      <c r="D456" s="172" t="s">
        <v>124</v>
      </c>
      <c r="E456" s="173" t="s">
        <v>797</v>
      </c>
      <c r="F456" s="174" t="s">
        <v>798</v>
      </c>
      <c r="G456" s="175" t="s">
        <v>198</v>
      </c>
      <c r="H456" s="176">
        <v>169.5</v>
      </c>
      <c r="I456" s="177"/>
      <c r="J456" s="178">
        <f>ROUND(I456*H456,2)</f>
        <v>0</v>
      </c>
      <c r="K456" s="174" t="s">
        <v>128</v>
      </c>
      <c r="L456" s="39"/>
      <c r="M456" s="179" t="s">
        <v>1</v>
      </c>
      <c r="N456" s="180" t="s">
        <v>41</v>
      </c>
      <c r="O456" s="77"/>
      <c r="P456" s="181">
        <f>O456*H456</f>
        <v>0</v>
      </c>
      <c r="Q456" s="181">
        <v>0</v>
      </c>
      <c r="R456" s="181">
        <f>Q456*H456</f>
        <v>0</v>
      </c>
      <c r="S456" s="181">
        <v>0</v>
      </c>
      <c r="T456" s="182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183" t="s">
        <v>138</v>
      </c>
      <c r="AT456" s="183" t="s">
        <v>124</v>
      </c>
      <c r="AU456" s="183" t="s">
        <v>86</v>
      </c>
      <c r="AY456" s="19" t="s">
        <v>121</v>
      </c>
      <c r="BE456" s="184">
        <f>IF(N456="základní",J456,0)</f>
        <v>0</v>
      </c>
      <c r="BF456" s="184">
        <f>IF(N456="snížená",J456,0)</f>
        <v>0</v>
      </c>
      <c r="BG456" s="184">
        <f>IF(N456="zákl. přenesená",J456,0)</f>
        <v>0</v>
      </c>
      <c r="BH456" s="184">
        <f>IF(N456="sníž. přenesená",J456,0)</f>
        <v>0</v>
      </c>
      <c r="BI456" s="184">
        <f>IF(N456="nulová",J456,0)</f>
        <v>0</v>
      </c>
      <c r="BJ456" s="19" t="s">
        <v>84</v>
      </c>
      <c r="BK456" s="184">
        <f>ROUND(I456*H456,2)</f>
        <v>0</v>
      </c>
      <c r="BL456" s="19" t="s">
        <v>138</v>
      </c>
      <c r="BM456" s="183" t="s">
        <v>799</v>
      </c>
    </row>
    <row r="457" s="14" customFormat="1">
      <c r="A457" s="14"/>
      <c r="B457" s="193"/>
      <c r="C457" s="14"/>
      <c r="D457" s="186" t="s">
        <v>158</v>
      </c>
      <c r="E457" s="194" t="s">
        <v>1</v>
      </c>
      <c r="F457" s="195" t="s">
        <v>800</v>
      </c>
      <c r="G457" s="14"/>
      <c r="H457" s="196">
        <v>169.5</v>
      </c>
      <c r="I457" s="197"/>
      <c r="J457" s="14"/>
      <c r="K457" s="14"/>
      <c r="L457" s="193"/>
      <c r="M457" s="198"/>
      <c r="N457" s="199"/>
      <c r="O457" s="199"/>
      <c r="P457" s="199"/>
      <c r="Q457" s="199"/>
      <c r="R457" s="199"/>
      <c r="S457" s="199"/>
      <c r="T457" s="200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194" t="s">
        <v>158</v>
      </c>
      <c r="AU457" s="194" t="s">
        <v>86</v>
      </c>
      <c r="AV457" s="14" t="s">
        <v>86</v>
      </c>
      <c r="AW457" s="14" t="s">
        <v>32</v>
      </c>
      <c r="AX457" s="14" t="s">
        <v>84</v>
      </c>
      <c r="AY457" s="194" t="s">
        <v>121</v>
      </c>
    </row>
    <row r="458" s="13" customFormat="1">
      <c r="A458" s="13"/>
      <c r="B458" s="185"/>
      <c r="C458" s="13"/>
      <c r="D458" s="186" t="s">
        <v>158</v>
      </c>
      <c r="E458" s="187" t="s">
        <v>1</v>
      </c>
      <c r="F458" s="188" t="s">
        <v>801</v>
      </c>
      <c r="G458" s="13"/>
      <c r="H458" s="187" t="s">
        <v>1</v>
      </c>
      <c r="I458" s="189"/>
      <c r="J458" s="13"/>
      <c r="K458" s="13"/>
      <c r="L458" s="185"/>
      <c r="M458" s="190"/>
      <c r="N458" s="191"/>
      <c r="O458" s="191"/>
      <c r="P458" s="191"/>
      <c r="Q458" s="191"/>
      <c r="R458" s="191"/>
      <c r="S458" s="191"/>
      <c r="T458" s="192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187" t="s">
        <v>158</v>
      </c>
      <c r="AU458" s="187" t="s">
        <v>86</v>
      </c>
      <c r="AV458" s="13" t="s">
        <v>84</v>
      </c>
      <c r="AW458" s="13" t="s">
        <v>32</v>
      </c>
      <c r="AX458" s="13" t="s">
        <v>76</v>
      </c>
      <c r="AY458" s="187" t="s">
        <v>121</v>
      </c>
    </row>
    <row r="459" s="2" customFormat="1" ht="16.5" customHeight="1">
      <c r="A459" s="38"/>
      <c r="B459" s="171"/>
      <c r="C459" s="172" t="s">
        <v>802</v>
      </c>
      <c r="D459" s="172" t="s">
        <v>124</v>
      </c>
      <c r="E459" s="173" t="s">
        <v>803</v>
      </c>
      <c r="F459" s="174" t="s">
        <v>804</v>
      </c>
      <c r="G459" s="175" t="s">
        <v>400</v>
      </c>
      <c r="H459" s="176">
        <v>1</v>
      </c>
      <c r="I459" s="177"/>
      <c r="J459" s="178">
        <f>ROUND(I459*H459,2)</f>
        <v>0</v>
      </c>
      <c r="K459" s="174" t="s">
        <v>1</v>
      </c>
      <c r="L459" s="39"/>
      <c r="M459" s="179" t="s">
        <v>1</v>
      </c>
      <c r="N459" s="180" t="s">
        <v>41</v>
      </c>
      <c r="O459" s="77"/>
      <c r="P459" s="181">
        <f>O459*H459</f>
        <v>0</v>
      </c>
      <c r="Q459" s="181">
        <v>0</v>
      </c>
      <c r="R459" s="181">
        <f>Q459*H459</f>
        <v>0</v>
      </c>
      <c r="S459" s="181">
        <v>0</v>
      </c>
      <c r="T459" s="182">
        <f>S459*H459</f>
        <v>0</v>
      </c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R459" s="183" t="s">
        <v>138</v>
      </c>
      <c r="AT459" s="183" t="s">
        <v>124</v>
      </c>
      <c r="AU459" s="183" t="s">
        <v>86</v>
      </c>
      <c r="AY459" s="19" t="s">
        <v>121</v>
      </c>
      <c r="BE459" s="184">
        <f>IF(N459="základní",J459,0)</f>
        <v>0</v>
      </c>
      <c r="BF459" s="184">
        <f>IF(N459="snížená",J459,0)</f>
        <v>0</v>
      </c>
      <c r="BG459" s="184">
        <f>IF(N459="zákl. přenesená",J459,0)</f>
        <v>0</v>
      </c>
      <c r="BH459" s="184">
        <f>IF(N459="sníž. přenesená",J459,0)</f>
        <v>0</v>
      </c>
      <c r="BI459" s="184">
        <f>IF(N459="nulová",J459,0)</f>
        <v>0</v>
      </c>
      <c r="BJ459" s="19" t="s">
        <v>84</v>
      </c>
      <c r="BK459" s="184">
        <f>ROUND(I459*H459,2)</f>
        <v>0</v>
      </c>
      <c r="BL459" s="19" t="s">
        <v>138</v>
      </c>
      <c r="BM459" s="183" t="s">
        <v>805</v>
      </c>
    </row>
    <row r="460" s="2" customFormat="1" ht="24.15" customHeight="1">
      <c r="A460" s="38"/>
      <c r="B460" s="171"/>
      <c r="C460" s="172" t="s">
        <v>806</v>
      </c>
      <c r="D460" s="172" t="s">
        <v>124</v>
      </c>
      <c r="E460" s="173" t="s">
        <v>807</v>
      </c>
      <c r="F460" s="174" t="s">
        <v>808</v>
      </c>
      <c r="G460" s="175" t="s">
        <v>400</v>
      </c>
      <c r="H460" s="176">
        <v>1</v>
      </c>
      <c r="I460" s="177"/>
      <c r="J460" s="178">
        <f>ROUND(I460*H460,2)</f>
        <v>0</v>
      </c>
      <c r="K460" s="174" t="s">
        <v>1</v>
      </c>
      <c r="L460" s="39"/>
      <c r="M460" s="179" t="s">
        <v>1</v>
      </c>
      <c r="N460" s="180" t="s">
        <v>41</v>
      </c>
      <c r="O460" s="77"/>
      <c r="P460" s="181">
        <f>O460*H460</f>
        <v>0</v>
      </c>
      <c r="Q460" s="181">
        <v>0</v>
      </c>
      <c r="R460" s="181">
        <f>Q460*H460</f>
        <v>0</v>
      </c>
      <c r="S460" s="181">
        <v>0</v>
      </c>
      <c r="T460" s="182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183" t="s">
        <v>138</v>
      </c>
      <c r="AT460" s="183" t="s">
        <v>124</v>
      </c>
      <c r="AU460" s="183" t="s">
        <v>86</v>
      </c>
      <c r="AY460" s="19" t="s">
        <v>121</v>
      </c>
      <c r="BE460" s="184">
        <f>IF(N460="základní",J460,0)</f>
        <v>0</v>
      </c>
      <c r="BF460" s="184">
        <f>IF(N460="snížená",J460,0)</f>
        <v>0</v>
      </c>
      <c r="BG460" s="184">
        <f>IF(N460="zákl. přenesená",J460,0)</f>
        <v>0</v>
      </c>
      <c r="BH460" s="184">
        <f>IF(N460="sníž. přenesená",J460,0)</f>
        <v>0</v>
      </c>
      <c r="BI460" s="184">
        <f>IF(N460="nulová",J460,0)</f>
        <v>0</v>
      </c>
      <c r="BJ460" s="19" t="s">
        <v>84</v>
      </c>
      <c r="BK460" s="184">
        <f>ROUND(I460*H460,2)</f>
        <v>0</v>
      </c>
      <c r="BL460" s="19" t="s">
        <v>138</v>
      </c>
      <c r="BM460" s="183" t="s">
        <v>809</v>
      </c>
    </row>
    <row r="461" s="14" customFormat="1">
      <c r="A461" s="14"/>
      <c r="B461" s="193"/>
      <c r="C461" s="14"/>
      <c r="D461" s="186" t="s">
        <v>158</v>
      </c>
      <c r="E461" s="194" t="s">
        <v>1</v>
      </c>
      <c r="F461" s="195" t="s">
        <v>810</v>
      </c>
      <c r="G461" s="14"/>
      <c r="H461" s="196">
        <v>1</v>
      </c>
      <c r="I461" s="197"/>
      <c r="J461" s="14"/>
      <c r="K461" s="14"/>
      <c r="L461" s="193"/>
      <c r="M461" s="198"/>
      <c r="N461" s="199"/>
      <c r="O461" s="199"/>
      <c r="P461" s="199"/>
      <c r="Q461" s="199"/>
      <c r="R461" s="199"/>
      <c r="S461" s="199"/>
      <c r="T461" s="20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194" t="s">
        <v>158</v>
      </c>
      <c r="AU461" s="194" t="s">
        <v>86</v>
      </c>
      <c r="AV461" s="14" t="s">
        <v>86</v>
      </c>
      <c r="AW461" s="14" t="s">
        <v>32</v>
      </c>
      <c r="AX461" s="14" t="s">
        <v>84</v>
      </c>
      <c r="AY461" s="194" t="s">
        <v>121</v>
      </c>
    </row>
    <row r="462" s="12" customFormat="1" ht="22.8" customHeight="1">
      <c r="A462" s="12"/>
      <c r="B462" s="158"/>
      <c r="C462" s="12"/>
      <c r="D462" s="159" t="s">
        <v>75</v>
      </c>
      <c r="E462" s="169" t="s">
        <v>811</v>
      </c>
      <c r="F462" s="169" t="s">
        <v>812</v>
      </c>
      <c r="G462" s="12"/>
      <c r="H462" s="12"/>
      <c r="I462" s="161"/>
      <c r="J462" s="170">
        <f>BK462</f>
        <v>0</v>
      </c>
      <c r="K462" s="12"/>
      <c r="L462" s="158"/>
      <c r="M462" s="163"/>
      <c r="N462" s="164"/>
      <c r="O462" s="164"/>
      <c r="P462" s="165">
        <f>SUM(P463:P501)</f>
        <v>0</v>
      </c>
      <c r="Q462" s="164"/>
      <c r="R462" s="165">
        <f>SUM(R463:R501)</f>
        <v>0</v>
      </c>
      <c r="S462" s="164"/>
      <c r="T462" s="166">
        <f>SUM(T463:T501)</f>
        <v>0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159" t="s">
        <v>84</v>
      </c>
      <c r="AT462" s="167" t="s">
        <v>75</v>
      </c>
      <c r="AU462" s="167" t="s">
        <v>84</v>
      </c>
      <c r="AY462" s="159" t="s">
        <v>121</v>
      </c>
      <c r="BK462" s="168">
        <f>SUM(BK463:BK501)</f>
        <v>0</v>
      </c>
    </row>
    <row r="463" s="2" customFormat="1" ht="24.15" customHeight="1">
      <c r="A463" s="38"/>
      <c r="B463" s="171"/>
      <c r="C463" s="172" t="s">
        <v>813</v>
      </c>
      <c r="D463" s="172" t="s">
        <v>124</v>
      </c>
      <c r="E463" s="173" t="s">
        <v>814</v>
      </c>
      <c r="F463" s="174" t="s">
        <v>815</v>
      </c>
      <c r="G463" s="175" t="s">
        <v>345</v>
      </c>
      <c r="H463" s="176">
        <v>434.41000000000002</v>
      </c>
      <c r="I463" s="177"/>
      <c r="J463" s="178">
        <f>ROUND(I463*H463,2)</f>
        <v>0</v>
      </c>
      <c r="K463" s="174" t="s">
        <v>128</v>
      </c>
      <c r="L463" s="39"/>
      <c r="M463" s="179" t="s">
        <v>1</v>
      </c>
      <c r="N463" s="180" t="s">
        <v>41</v>
      </c>
      <c r="O463" s="77"/>
      <c r="P463" s="181">
        <f>O463*H463</f>
        <v>0</v>
      </c>
      <c r="Q463" s="181">
        <v>0</v>
      </c>
      <c r="R463" s="181">
        <f>Q463*H463</f>
        <v>0</v>
      </c>
      <c r="S463" s="181">
        <v>0</v>
      </c>
      <c r="T463" s="182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183" t="s">
        <v>138</v>
      </c>
      <c r="AT463" s="183" t="s">
        <v>124</v>
      </c>
      <c r="AU463" s="183" t="s">
        <v>86</v>
      </c>
      <c r="AY463" s="19" t="s">
        <v>121</v>
      </c>
      <c r="BE463" s="184">
        <f>IF(N463="základní",J463,0)</f>
        <v>0</v>
      </c>
      <c r="BF463" s="184">
        <f>IF(N463="snížená",J463,0)</f>
        <v>0</v>
      </c>
      <c r="BG463" s="184">
        <f>IF(N463="zákl. přenesená",J463,0)</f>
        <v>0</v>
      </c>
      <c r="BH463" s="184">
        <f>IF(N463="sníž. přenesená",J463,0)</f>
        <v>0</v>
      </c>
      <c r="BI463" s="184">
        <f>IF(N463="nulová",J463,0)</f>
        <v>0</v>
      </c>
      <c r="BJ463" s="19" t="s">
        <v>84</v>
      </c>
      <c r="BK463" s="184">
        <f>ROUND(I463*H463,2)</f>
        <v>0</v>
      </c>
      <c r="BL463" s="19" t="s">
        <v>138</v>
      </c>
      <c r="BM463" s="183" t="s">
        <v>816</v>
      </c>
    </row>
    <row r="464" s="14" customFormat="1">
      <c r="A464" s="14"/>
      <c r="B464" s="193"/>
      <c r="C464" s="14"/>
      <c r="D464" s="186" t="s">
        <v>158</v>
      </c>
      <c r="E464" s="194" t="s">
        <v>1</v>
      </c>
      <c r="F464" s="195" t="s">
        <v>817</v>
      </c>
      <c r="G464" s="14"/>
      <c r="H464" s="196">
        <v>0.95999999999999996</v>
      </c>
      <c r="I464" s="197"/>
      <c r="J464" s="14"/>
      <c r="K464" s="14"/>
      <c r="L464" s="193"/>
      <c r="M464" s="198"/>
      <c r="N464" s="199"/>
      <c r="O464" s="199"/>
      <c r="P464" s="199"/>
      <c r="Q464" s="199"/>
      <c r="R464" s="199"/>
      <c r="S464" s="199"/>
      <c r="T464" s="200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194" t="s">
        <v>158</v>
      </c>
      <c r="AU464" s="194" t="s">
        <v>86</v>
      </c>
      <c r="AV464" s="14" t="s">
        <v>86</v>
      </c>
      <c r="AW464" s="14" t="s">
        <v>32</v>
      </c>
      <c r="AX464" s="14" t="s">
        <v>76</v>
      </c>
      <c r="AY464" s="194" t="s">
        <v>121</v>
      </c>
    </row>
    <row r="465" s="14" customFormat="1">
      <c r="A465" s="14"/>
      <c r="B465" s="193"/>
      <c r="C465" s="14"/>
      <c r="D465" s="186" t="s">
        <v>158</v>
      </c>
      <c r="E465" s="194" t="s">
        <v>1</v>
      </c>
      <c r="F465" s="195" t="s">
        <v>818</v>
      </c>
      <c r="G465" s="14"/>
      <c r="H465" s="196">
        <v>229.11000000000001</v>
      </c>
      <c r="I465" s="197"/>
      <c r="J465" s="14"/>
      <c r="K465" s="14"/>
      <c r="L465" s="193"/>
      <c r="M465" s="198"/>
      <c r="N465" s="199"/>
      <c r="O465" s="199"/>
      <c r="P465" s="199"/>
      <c r="Q465" s="199"/>
      <c r="R465" s="199"/>
      <c r="S465" s="199"/>
      <c r="T465" s="200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194" t="s">
        <v>158</v>
      </c>
      <c r="AU465" s="194" t="s">
        <v>86</v>
      </c>
      <c r="AV465" s="14" t="s">
        <v>86</v>
      </c>
      <c r="AW465" s="14" t="s">
        <v>32</v>
      </c>
      <c r="AX465" s="14" t="s">
        <v>76</v>
      </c>
      <c r="AY465" s="194" t="s">
        <v>121</v>
      </c>
    </row>
    <row r="466" s="14" customFormat="1">
      <c r="A466" s="14"/>
      <c r="B466" s="193"/>
      <c r="C466" s="14"/>
      <c r="D466" s="186" t="s">
        <v>158</v>
      </c>
      <c r="E466" s="194" t="s">
        <v>1</v>
      </c>
      <c r="F466" s="195" t="s">
        <v>819</v>
      </c>
      <c r="G466" s="14"/>
      <c r="H466" s="196">
        <v>69.120000000000005</v>
      </c>
      <c r="I466" s="197"/>
      <c r="J466" s="14"/>
      <c r="K466" s="14"/>
      <c r="L466" s="193"/>
      <c r="M466" s="198"/>
      <c r="N466" s="199"/>
      <c r="O466" s="199"/>
      <c r="P466" s="199"/>
      <c r="Q466" s="199"/>
      <c r="R466" s="199"/>
      <c r="S466" s="199"/>
      <c r="T466" s="200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194" t="s">
        <v>158</v>
      </c>
      <c r="AU466" s="194" t="s">
        <v>86</v>
      </c>
      <c r="AV466" s="14" t="s">
        <v>86</v>
      </c>
      <c r="AW466" s="14" t="s">
        <v>32</v>
      </c>
      <c r="AX466" s="14" t="s">
        <v>76</v>
      </c>
      <c r="AY466" s="194" t="s">
        <v>121</v>
      </c>
    </row>
    <row r="467" s="14" customFormat="1">
      <c r="A467" s="14"/>
      <c r="B467" s="193"/>
      <c r="C467" s="14"/>
      <c r="D467" s="186" t="s">
        <v>158</v>
      </c>
      <c r="E467" s="194" t="s">
        <v>1</v>
      </c>
      <c r="F467" s="195" t="s">
        <v>820</v>
      </c>
      <c r="G467" s="14"/>
      <c r="H467" s="196">
        <v>90.340000000000003</v>
      </c>
      <c r="I467" s="197"/>
      <c r="J467" s="14"/>
      <c r="K467" s="14"/>
      <c r="L467" s="193"/>
      <c r="M467" s="198"/>
      <c r="N467" s="199"/>
      <c r="O467" s="199"/>
      <c r="P467" s="199"/>
      <c r="Q467" s="199"/>
      <c r="R467" s="199"/>
      <c r="S467" s="199"/>
      <c r="T467" s="200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194" t="s">
        <v>158</v>
      </c>
      <c r="AU467" s="194" t="s">
        <v>86</v>
      </c>
      <c r="AV467" s="14" t="s">
        <v>86</v>
      </c>
      <c r="AW467" s="14" t="s">
        <v>32</v>
      </c>
      <c r="AX467" s="14" t="s">
        <v>76</v>
      </c>
      <c r="AY467" s="194" t="s">
        <v>121</v>
      </c>
    </row>
    <row r="468" s="14" customFormat="1">
      <c r="A468" s="14"/>
      <c r="B468" s="193"/>
      <c r="C468" s="14"/>
      <c r="D468" s="186" t="s">
        <v>158</v>
      </c>
      <c r="E468" s="194" t="s">
        <v>1</v>
      </c>
      <c r="F468" s="195" t="s">
        <v>821</v>
      </c>
      <c r="G468" s="14"/>
      <c r="H468" s="196">
        <v>44.880000000000003</v>
      </c>
      <c r="I468" s="197"/>
      <c r="J468" s="14"/>
      <c r="K468" s="14"/>
      <c r="L468" s="193"/>
      <c r="M468" s="198"/>
      <c r="N468" s="199"/>
      <c r="O468" s="199"/>
      <c r="P468" s="199"/>
      <c r="Q468" s="199"/>
      <c r="R468" s="199"/>
      <c r="S468" s="199"/>
      <c r="T468" s="20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194" t="s">
        <v>158</v>
      </c>
      <c r="AU468" s="194" t="s">
        <v>86</v>
      </c>
      <c r="AV468" s="14" t="s">
        <v>86</v>
      </c>
      <c r="AW468" s="14" t="s">
        <v>32</v>
      </c>
      <c r="AX468" s="14" t="s">
        <v>76</v>
      </c>
      <c r="AY468" s="194" t="s">
        <v>121</v>
      </c>
    </row>
    <row r="469" s="15" customFormat="1">
      <c r="A469" s="15"/>
      <c r="B469" s="206"/>
      <c r="C469" s="15"/>
      <c r="D469" s="186" t="s">
        <v>158</v>
      </c>
      <c r="E469" s="207" t="s">
        <v>1</v>
      </c>
      <c r="F469" s="208" t="s">
        <v>204</v>
      </c>
      <c r="G469" s="15"/>
      <c r="H469" s="209">
        <v>434.41000000000008</v>
      </c>
      <c r="I469" s="210"/>
      <c r="J469" s="15"/>
      <c r="K469" s="15"/>
      <c r="L469" s="206"/>
      <c r="M469" s="211"/>
      <c r="N469" s="212"/>
      <c r="O469" s="212"/>
      <c r="P469" s="212"/>
      <c r="Q469" s="212"/>
      <c r="R469" s="212"/>
      <c r="S469" s="212"/>
      <c r="T469" s="213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07" t="s">
        <v>158</v>
      </c>
      <c r="AU469" s="207" t="s">
        <v>86</v>
      </c>
      <c r="AV469" s="15" t="s">
        <v>138</v>
      </c>
      <c r="AW469" s="15" t="s">
        <v>32</v>
      </c>
      <c r="AX469" s="15" t="s">
        <v>84</v>
      </c>
      <c r="AY469" s="207" t="s">
        <v>121</v>
      </c>
    </row>
    <row r="470" s="2" customFormat="1" ht="16.5" customHeight="1">
      <c r="A470" s="38"/>
      <c r="B470" s="171"/>
      <c r="C470" s="172" t="s">
        <v>822</v>
      </c>
      <c r="D470" s="172" t="s">
        <v>124</v>
      </c>
      <c r="E470" s="173" t="s">
        <v>823</v>
      </c>
      <c r="F470" s="174" t="s">
        <v>824</v>
      </c>
      <c r="G470" s="175" t="s">
        <v>345</v>
      </c>
      <c r="H470" s="176">
        <v>3581.5</v>
      </c>
      <c r="I470" s="177"/>
      <c r="J470" s="178">
        <f>ROUND(I470*H470,2)</f>
        <v>0</v>
      </c>
      <c r="K470" s="174" t="s">
        <v>128</v>
      </c>
      <c r="L470" s="39"/>
      <c r="M470" s="179" t="s">
        <v>1</v>
      </c>
      <c r="N470" s="180" t="s">
        <v>41</v>
      </c>
      <c r="O470" s="77"/>
      <c r="P470" s="181">
        <f>O470*H470</f>
        <v>0</v>
      </c>
      <c r="Q470" s="181">
        <v>0</v>
      </c>
      <c r="R470" s="181">
        <f>Q470*H470</f>
        <v>0</v>
      </c>
      <c r="S470" s="181">
        <v>0</v>
      </c>
      <c r="T470" s="182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183" t="s">
        <v>138</v>
      </c>
      <c r="AT470" s="183" t="s">
        <v>124</v>
      </c>
      <c r="AU470" s="183" t="s">
        <v>86</v>
      </c>
      <c r="AY470" s="19" t="s">
        <v>121</v>
      </c>
      <c r="BE470" s="184">
        <f>IF(N470="základní",J470,0)</f>
        <v>0</v>
      </c>
      <c r="BF470" s="184">
        <f>IF(N470="snížená",J470,0)</f>
        <v>0</v>
      </c>
      <c r="BG470" s="184">
        <f>IF(N470="zákl. přenesená",J470,0)</f>
        <v>0</v>
      </c>
      <c r="BH470" s="184">
        <f>IF(N470="sníž. přenesená",J470,0)</f>
        <v>0</v>
      </c>
      <c r="BI470" s="184">
        <f>IF(N470="nulová",J470,0)</f>
        <v>0</v>
      </c>
      <c r="BJ470" s="19" t="s">
        <v>84</v>
      </c>
      <c r="BK470" s="184">
        <f>ROUND(I470*H470,2)</f>
        <v>0</v>
      </c>
      <c r="BL470" s="19" t="s">
        <v>138</v>
      </c>
      <c r="BM470" s="183" t="s">
        <v>825</v>
      </c>
    </row>
    <row r="471" s="13" customFormat="1">
      <c r="A471" s="13"/>
      <c r="B471" s="185"/>
      <c r="C471" s="13"/>
      <c r="D471" s="186" t="s">
        <v>158</v>
      </c>
      <c r="E471" s="187" t="s">
        <v>1</v>
      </c>
      <c r="F471" s="188" t="s">
        <v>331</v>
      </c>
      <c r="G471" s="13"/>
      <c r="H471" s="187" t="s">
        <v>1</v>
      </c>
      <c r="I471" s="189"/>
      <c r="J471" s="13"/>
      <c r="K471" s="13"/>
      <c r="L471" s="185"/>
      <c r="M471" s="190"/>
      <c r="N471" s="191"/>
      <c r="O471" s="191"/>
      <c r="P471" s="191"/>
      <c r="Q471" s="191"/>
      <c r="R471" s="191"/>
      <c r="S471" s="191"/>
      <c r="T471" s="192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187" t="s">
        <v>158</v>
      </c>
      <c r="AU471" s="187" t="s">
        <v>86</v>
      </c>
      <c r="AV471" s="13" t="s">
        <v>84</v>
      </c>
      <c r="AW471" s="13" t="s">
        <v>32</v>
      </c>
      <c r="AX471" s="13" t="s">
        <v>76</v>
      </c>
      <c r="AY471" s="187" t="s">
        <v>121</v>
      </c>
    </row>
    <row r="472" s="14" customFormat="1">
      <c r="A472" s="14"/>
      <c r="B472" s="193"/>
      <c r="C472" s="14"/>
      <c r="D472" s="186" t="s">
        <v>158</v>
      </c>
      <c r="E472" s="194" t="s">
        <v>1</v>
      </c>
      <c r="F472" s="195" t="s">
        <v>826</v>
      </c>
      <c r="G472" s="14"/>
      <c r="H472" s="196">
        <v>3581.5</v>
      </c>
      <c r="I472" s="197"/>
      <c r="J472" s="14"/>
      <c r="K472" s="14"/>
      <c r="L472" s="193"/>
      <c r="M472" s="198"/>
      <c r="N472" s="199"/>
      <c r="O472" s="199"/>
      <c r="P472" s="199"/>
      <c r="Q472" s="199"/>
      <c r="R472" s="199"/>
      <c r="S472" s="199"/>
      <c r="T472" s="200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194" t="s">
        <v>158</v>
      </c>
      <c r="AU472" s="194" t="s">
        <v>86</v>
      </c>
      <c r="AV472" s="14" t="s">
        <v>86</v>
      </c>
      <c r="AW472" s="14" t="s">
        <v>32</v>
      </c>
      <c r="AX472" s="14" t="s">
        <v>84</v>
      </c>
      <c r="AY472" s="194" t="s">
        <v>121</v>
      </c>
    </row>
    <row r="473" s="2" customFormat="1" ht="16.5" customHeight="1">
      <c r="A473" s="38"/>
      <c r="B473" s="171"/>
      <c r="C473" s="172" t="s">
        <v>827</v>
      </c>
      <c r="D473" s="172" t="s">
        <v>124</v>
      </c>
      <c r="E473" s="173" t="s">
        <v>828</v>
      </c>
      <c r="F473" s="174" t="s">
        <v>824</v>
      </c>
      <c r="G473" s="175" t="s">
        <v>345</v>
      </c>
      <c r="H473" s="176">
        <v>381.30000000000001</v>
      </c>
      <c r="I473" s="177"/>
      <c r="J473" s="178">
        <f>ROUND(I473*H473,2)</f>
        <v>0</v>
      </c>
      <c r="K473" s="174" t="s">
        <v>1</v>
      </c>
      <c r="L473" s="39"/>
      <c r="M473" s="179" t="s">
        <v>1</v>
      </c>
      <c r="N473" s="180" t="s">
        <v>41</v>
      </c>
      <c r="O473" s="77"/>
      <c r="P473" s="181">
        <f>O473*H473</f>
        <v>0</v>
      </c>
      <c r="Q473" s="181">
        <v>0</v>
      </c>
      <c r="R473" s="181">
        <f>Q473*H473</f>
        <v>0</v>
      </c>
      <c r="S473" s="181">
        <v>0</v>
      </c>
      <c r="T473" s="182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183" t="s">
        <v>138</v>
      </c>
      <c r="AT473" s="183" t="s">
        <v>124</v>
      </c>
      <c r="AU473" s="183" t="s">
        <v>86</v>
      </c>
      <c r="AY473" s="19" t="s">
        <v>121</v>
      </c>
      <c r="BE473" s="184">
        <f>IF(N473="základní",J473,0)</f>
        <v>0</v>
      </c>
      <c r="BF473" s="184">
        <f>IF(N473="snížená",J473,0)</f>
        <v>0</v>
      </c>
      <c r="BG473" s="184">
        <f>IF(N473="zákl. přenesená",J473,0)</f>
        <v>0</v>
      </c>
      <c r="BH473" s="184">
        <f>IF(N473="sníž. přenesená",J473,0)</f>
        <v>0</v>
      </c>
      <c r="BI473" s="184">
        <f>IF(N473="nulová",J473,0)</f>
        <v>0</v>
      </c>
      <c r="BJ473" s="19" t="s">
        <v>84</v>
      </c>
      <c r="BK473" s="184">
        <f>ROUND(I473*H473,2)</f>
        <v>0</v>
      </c>
      <c r="BL473" s="19" t="s">
        <v>138</v>
      </c>
      <c r="BM473" s="183" t="s">
        <v>829</v>
      </c>
    </row>
    <row r="474" s="13" customFormat="1">
      <c r="A474" s="13"/>
      <c r="B474" s="185"/>
      <c r="C474" s="13"/>
      <c r="D474" s="186" t="s">
        <v>158</v>
      </c>
      <c r="E474" s="187" t="s">
        <v>1</v>
      </c>
      <c r="F474" s="188" t="s">
        <v>830</v>
      </c>
      <c r="G474" s="13"/>
      <c r="H474" s="187" t="s">
        <v>1</v>
      </c>
      <c r="I474" s="189"/>
      <c r="J474" s="13"/>
      <c r="K474" s="13"/>
      <c r="L474" s="185"/>
      <c r="M474" s="190"/>
      <c r="N474" s="191"/>
      <c r="O474" s="191"/>
      <c r="P474" s="191"/>
      <c r="Q474" s="191"/>
      <c r="R474" s="191"/>
      <c r="S474" s="191"/>
      <c r="T474" s="192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187" t="s">
        <v>158</v>
      </c>
      <c r="AU474" s="187" t="s">
        <v>86</v>
      </c>
      <c r="AV474" s="13" t="s">
        <v>84</v>
      </c>
      <c r="AW474" s="13" t="s">
        <v>32</v>
      </c>
      <c r="AX474" s="13" t="s">
        <v>76</v>
      </c>
      <c r="AY474" s="187" t="s">
        <v>121</v>
      </c>
    </row>
    <row r="475" s="14" customFormat="1">
      <c r="A475" s="14"/>
      <c r="B475" s="193"/>
      <c r="C475" s="14"/>
      <c r="D475" s="186" t="s">
        <v>158</v>
      </c>
      <c r="E475" s="194" t="s">
        <v>1</v>
      </c>
      <c r="F475" s="195" t="s">
        <v>831</v>
      </c>
      <c r="G475" s="14"/>
      <c r="H475" s="196">
        <v>381.30000000000001</v>
      </c>
      <c r="I475" s="197"/>
      <c r="J475" s="14"/>
      <c r="K475" s="14"/>
      <c r="L475" s="193"/>
      <c r="M475" s="198"/>
      <c r="N475" s="199"/>
      <c r="O475" s="199"/>
      <c r="P475" s="199"/>
      <c r="Q475" s="199"/>
      <c r="R475" s="199"/>
      <c r="S475" s="199"/>
      <c r="T475" s="200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194" t="s">
        <v>158</v>
      </c>
      <c r="AU475" s="194" t="s">
        <v>86</v>
      </c>
      <c r="AV475" s="14" t="s">
        <v>86</v>
      </c>
      <c r="AW475" s="14" t="s">
        <v>32</v>
      </c>
      <c r="AX475" s="14" t="s">
        <v>84</v>
      </c>
      <c r="AY475" s="194" t="s">
        <v>121</v>
      </c>
    </row>
    <row r="476" s="2" customFormat="1" ht="24.15" customHeight="1">
      <c r="A476" s="38"/>
      <c r="B476" s="171"/>
      <c r="C476" s="172" t="s">
        <v>832</v>
      </c>
      <c r="D476" s="172" t="s">
        <v>124</v>
      </c>
      <c r="E476" s="173" t="s">
        <v>833</v>
      </c>
      <c r="F476" s="174" t="s">
        <v>834</v>
      </c>
      <c r="G476" s="175" t="s">
        <v>345</v>
      </c>
      <c r="H476" s="176">
        <v>185.87000000000001</v>
      </c>
      <c r="I476" s="177"/>
      <c r="J476" s="178">
        <f>ROUND(I476*H476,2)</f>
        <v>0</v>
      </c>
      <c r="K476" s="174" t="s">
        <v>128</v>
      </c>
      <c r="L476" s="39"/>
      <c r="M476" s="179" t="s">
        <v>1</v>
      </c>
      <c r="N476" s="180" t="s">
        <v>41</v>
      </c>
      <c r="O476" s="77"/>
      <c r="P476" s="181">
        <f>O476*H476</f>
        <v>0</v>
      </c>
      <c r="Q476" s="181">
        <v>0</v>
      </c>
      <c r="R476" s="181">
        <f>Q476*H476</f>
        <v>0</v>
      </c>
      <c r="S476" s="181">
        <v>0</v>
      </c>
      <c r="T476" s="182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183" t="s">
        <v>138</v>
      </c>
      <c r="AT476" s="183" t="s">
        <v>124</v>
      </c>
      <c r="AU476" s="183" t="s">
        <v>86</v>
      </c>
      <c r="AY476" s="19" t="s">
        <v>121</v>
      </c>
      <c r="BE476" s="184">
        <f>IF(N476="základní",J476,0)</f>
        <v>0</v>
      </c>
      <c r="BF476" s="184">
        <f>IF(N476="snížená",J476,0)</f>
        <v>0</v>
      </c>
      <c r="BG476" s="184">
        <f>IF(N476="zákl. přenesená",J476,0)</f>
        <v>0</v>
      </c>
      <c r="BH476" s="184">
        <f>IF(N476="sníž. přenesená",J476,0)</f>
        <v>0</v>
      </c>
      <c r="BI476" s="184">
        <f>IF(N476="nulová",J476,0)</f>
        <v>0</v>
      </c>
      <c r="BJ476" s="19" t="s">
        <v>84</v>
      </c>
      <c r="BK476" s="184">
        <f>ROUND(I476*H476,2)</f>
        <v>0</v>
      </c>
      <c r="BL476" s="19" t="s">
        <v>138</v>
      </c>
      <c r="BM476" s="183" t="s">
        <v>835</v>
      </c>
    </row>
    <row r="477" s="14" customFormat="1">
      <c r="A477" s="14"/>
      <c r="B477" s="193"/>
      <c r="C477" s="14"/>
      <c r="D477" s="186" t="s">
        <v>158</v>
      </c>
      <c r="E477" s="194" t="s">
        <v>1</v>
      </c>
      <c r="F477" s="195" t="s">
        <v>836</v>
      </c>
      <c r="G477" s="14"/>
      <c r="H477" s="196">
        <v>59.439999999999998</v>
      </c>
      <c r="I477" s="197"/>
      <c r="J477" s="14"/>
      <c r="K477" s="14"/>
      <c r="L477" s="193"/>
      <c r="M477" s="198"/>
      <c r="N477" s="199"/>
      <c r="O477" s="199"/>
      <c r="P477" s="199"/>
      <c r="Q477" s="199"/>
      <c r="R477" s="199"/>
      <c r="S477" s="199"/>
      <c r="T477" s="200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194" t="s">
        <v>158</v>
      </c>
      <c r="AU477" s="194" t="s">
        <v>86</v>
      </c>
      <c r="AV477" s="14" t="s">
        <v>86</v>
      </c>
      <c r="AW477" s="14" t="s">
        <v>32</v>
      </c>
      <c r="AX477" s="14" t="s">
        <v>76</v>
      </c>
      <c r="AY477" s="194" t="s">
        <v>121</v>
      </c>
    </row>
    <row r="478" s="14" customFormat="1">
      <c r="A478" s="14"/>
      <c r="B478" s="193"/>
      <c r="C478" s="14"/>
      <c r="D478" s="186" t="s">
        <v>158</v>
      </c>
      <c r="E478" s="194" t="s">
        <v>1</v>
      </c>
      <c r="F478" s="195" t="s">
        <v>837</v>
      </c>
      <c r="G478" s="14"/>
      <c r="H478" s="196">
        <v>44.07</v>
      </c>
      <c r="I478" s="197"/>
      <c r="J478" s="14"/>
      <c r="K478" s="14"/>
      <c r="L478" s="193"/>
      <c r="M478" s="198"/>
      <c r="N478" s="199"/>
      <c r="O478" s="199"/>
      <c r="P478" s="199"/>
      <c r="Q478" s="199"/>
      <c r="R478" s="199"/>
      <c r="S478" s="199"/>
      <c r="T478" s="200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194" t="s">
        <v>158</v>
      </c>
      <c r="AU478" s="194" t="s">
        <v>86</v>
      </c>
      <c r="AV478" s="14" t="s">
        <v>86</v>
      </c>
      <c r="AW478" s="14" t="s">
        <v>32</v>
      </c>
      <c r="AX478" s="14" t="s">
        <v>76</v>
      </c>
      <c r="AY478" s="194" t="s">
        <v>121</v>
      </c>
    </row>
    <row r="479" s="14" customFormat="1">
      <c r="A479" s="14"/>
      <c r="B479" s="193"/>
      <c r="C479" s="14"/>
      <c r="D479" s="186" t="s">
        <v>158</v>
      </c>
      <c r="E479" s="194" t="s">
        <v>1</v>
      </c>
      <c r="F479" s="195" t="s">
        <v>838</v>
      </c>
      <c r="G479" s="14"/>
      <c r="H479" s="196">
        <v>77.879999999999995</v>
      </c>
      <c r="I479" s="197"/>
      <c r="J479" s="14"/>
      <c r="K479" s="14"/>
      <c r="L479" s="193"/>
      <c r="M479" s="198"/>
      <c r="N479" s="199"/>
      <c r="O479" s="199"/>
      <c r="P479" s="199"/>
      <c r="Q479" s="199"/>
      <c r="R479" s="199"/>
      <c r="S479" s="199"/>
      <c r="T479" s="200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194" t="s">
        <v>158</v>
      </c>
      <c r="AU479" s="194" t="s">
        <v>86</v>
      </c>
      <c r="AV479" s="14" t="s">
        <v>86</v>
      </c>
      <c r="AW479" s="14" t="s">
        <v>32</v>
      </c>
      <c r="AX479" s="14" t="s">
        <v>76</v>
      </c>
      <c r="AY479" s="194" t="s">
        <v>121</v>
      </c>
    </row>
    <row r="480" s="14" customFormat="1">
      <c r="A480" s="14"/>
      <c r="B480" s="193"/>
      <c r="C480" s="14"/>
      <c r="D480" s="186" t="s">
        <v>158</v>
      </c>
      <c r="E480" s="194" t="s">
        <v>1</v>
      </c>
      <c r="F480" s="195" t="s">
        <v>839</v>
      </c>
      <c r="G480" s="14"/>
      <c r="H480" s="196">
        <v>4.4800000000000004</v>
      </c>
      <c r="I480" s="197"/>
      <c r="J480" s="14"/>
      <c r="K480" s="14"/>
      <c r="L480" s="193"/>
      <c r="M480" s="198"/>
      <c r="N480" s="199"/>
      <c r="O480" s="199"/>
      <c r="P480" s="199"/>
      <c r="Q480" s="199"/>
      <c r="R480" s="199"/>
      <c r="S480" s="199"/>
      <c r="T480" s="20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194" t="s">
        <v>158</v>
      </c>
      <c r="AU480" s="194" t="s">
        <v>86</v>
      </c>
      <c r="AV480" s="14" t="s">
        <v>86</v>
      </c>
      <c r="AW480" s="14" t="s">
        <v>32</v>
      </c>
      <c r="AX480" s="14" t="s">
        <v>76</v>
      </c>
      <c r="AY480" s="194" t="s">
        <v>121</v>
      </c>
    </row>
    <row r="481" s="15" customFormat="1">
      <c r="A481" s="15"/>
      <c r="B481" s="206"/>
      <c r="C481" s="15"/>
      <c r="D481" s="186" t="s">
        <v>158</v>
      </c>
      <c r="E481" s="207" t="s">
        <v>1</v>
      </c>
      <c r="F481" s="208" t="s">
        <v>204</v>
      </c>
      <c r="G481" s="15"/>
      <c r="H481" s="209">
        <v>185.86999999999998</v>
      </c>
      <c r="I481" s="210"/>
      <c r="J481" s="15"/>
      <c r="K481" s="15"/>
      <c r="L481" s="206"/>
      <c r="M481" s="211"/>
      <c r="N481" s="212"/>
      <c r="O481" s="212"/>
      <c r="P481" s="212"/>
      <c r="Q481" s="212"/>
      <c r="R481" s="212"/>
      <c r="S481" s="212"/>
      <c r="T481" s="213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T481" s="207" t="s">
        <v>158</v>
      </c>
      <c r="AU481" s="207" t="s">
        <v>86</v>
      </c>
      <c r="AV481" s="15" t="s">
        <v>138</v>
      </c>
      <c r="AW481" s="15" t="s">
        <v>32</v>
      </c>
      <c r="AX481" s="15" t="s">
        <v>84</v>
      </c>
      <c r="AY481" s="207" t="s">
        <v>121</v>
      </c>
    </row>
    <row r="482" s="2" customFormat="1" ht="24.15" customHeight="1">
      <c r="A482" s="38"/>
      <c r="B482" s="171"/>
      <c r="C482" s="172" t="s">
        <v>840</v>
      </c>
      <c r="D482" s="172" t="s">
        <v>124</v>
      </c>
      <c r="E482" s="173" t="s">
        <v>841</v>
      </c>
      <c r="F482" s="174" t="s">
        <v>842</v>
      </c>
      <c r="G482" s="175" t="s">
        <v>345</v>
      </c>
      <c r="H482" s="176">
        <v>1858.7000000000001</v>
      </c>
      <c r="I482" s="177"/>
      <c r="J482" s="178">
        <f>ROUND(I482*H482,2)</f>
        <v>0</v>
      </c>
      <c r="K482" s="174" t="s">
        <v>128</v>
      </c>
      <c r="L482" s="39"/>
      <c r="M482" s="179" t="s">
        <v>1</v>
      </c>
      <c r="N482" s="180" t="s">
        <v>41</v>
      </c>
      <c r="O482" s="77"/>
      <c r="P482" s="181">
        <f>O482*H482</f>
        <v>0</v>
      </c>
      <c r="Q482" s="181">
        <v>0</v>
      </c>
      <c r="R482" s="181">
        <f>Q482*H482</f>
        <v>0</v>
      </c>
      <c r="S482" s="181">
        <v>0</v>
      </c>
      <c r="T482" s="182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183" t="s">
        <v>138</v>
      </c>
      <c r="AT482" s="183" t="s">
        <v>124</v>
      </c>
      <c r="AU482" s="183" t="s">
        <v>86</v>
      </c>
      <c r="AY482" s="19" t="s">
        <v>121</v>
      </c>
      <c r="BE482" s="184">
        <f>IF(N482="základní",J482,0)</f>
        <v>0</v>
      </c>
      <c r="BF482" s="184">
        <f>IF(N482="snížená",J482,0)</f>
        <v>0</v>
      </c>
      <c r="BG482" s="184">
        <f>IF(N482="zákl. přenesená",J482,0)</f>
        <v>0</v>
      </c>
      <c r="BH482" s="184">
        <f>IF(N482="sníž. přenesená",J482,0)</f>
        <v>0</v>
      </c>
      <c r="BI482" s="184">
        <f>IF(N482="nulová",J482,0)</f>
        <v>0</v>
      </c>
      <c r="BJ482" s="19" t="s">
        <v>84</v>
      </c>
      <c r="BK482" s="184">
        <f>ROUND(I482*H482,2)</f>
        <v>0</v>
      </c>
      <c r="BL482" s="19" t="s">
        <v>138</v>
      </c>
      <c r="BM482" s="183" t="s">
        <v>843</v>
      </c>
    </row>
    <row r="483" s="13" customFormat="1">
      <c r="A483" s="13"/>
      <c r="B483" s="185"/>
      <c r="C483" s="13"/>
      <c r="D483" s="186" t="s">
        <v>158</v>
      </c>
      <c r="E483" s="187" t="s">
        <v>1</v>
      </c>
      <c r="F483" s="188" t="s">
        <v>331</v>
      </c>
      <c r="G483" s="13"/>
      <c r="H483" s="187" t="s">
        <v>1</v>
      </c>
      <c r="I483" s="189"/>
      <c r="J483" s="13"/>
      <c r="K483" s="13"/>
      <c r="L483" s="185"/>
      <c r="M483" s="190"/>
      <c r="N483" s="191"/>
      <c r="O483" s="191"/>
      <c r="P483" s="191"/>
      <c r="Q483" s="191"/>
      <c r="R483" s="191"/>
      <c r="S483" s="191"/>
      <c r="T483" s="192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187" t="s">
        <v>158</v>
      </c>
      <c r="AU483" s="187" t="s">
        <v>86</v>
      </c>
      <c r="AV483" s="13" t="s">
        <v>84</v>
      </c>
      <c r="AW483" s="13" t="s">
        <v>32</v>
      </c>
      <c r="AX483" s="13" t="s">
        <v>76</v>
      </c>
      <c r="AY483" s="187" t="s">
        <v>121</v>
      </c>
    </row>
    <row r="484" s="14" customFormat="1">
      <c r="A484" s="14"/>
      <c r="B484" s="193"/>
      <c r="C484" s="14"/>
      <c r="D484" s="186" t="s">
        <v>158</v>
      </c>
      <c r="E484" s="194" t="s">
        <v>1</v>
      </c>
      <c r="F484" s="195" t="s">
        <v>844</v>
      </c>
      <c r="G484" s="14"/>
      <c r="H484" s="196">
        <v>1858.7000000000001</v>
      </c>
      <c r="I484" s="197"/>
      <c r="J484" s="14"/>
      <c r="K484" s="14"/>
      <c r="L484" s="193"/>
      <c r="M484" s="198"/>
      <c r="N484" s="199"/>
      <c r="O484" s="199"/>
      <c r="P484" s="199"/>
      <c r="Q484" s="199"/>
      <c r="R484" s="199"/>
      <c r="S484" s="199"/>
      <c r="T484" s="200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194" t="s">
        <v>158</v>
      </c>
      <c r="AU484" s="194" t="s">
        <v>86</v>
      </c>
      <c r="AV484" s="14" t="s">
        <v>86</v>
      </c>
      <c r="AW484" s="14" t="s">
        <v>32</v>
      </c>
      <c r="AX484" s="14" t="s">
        <v>84</v>
      </c>
      <c r="AY484" s="194" t="s">
        <v>121</v>
      </c>
    </row>
    <row r="485" s="2" customFormat="1" ht="24.15" customHeight="1">
      <c r="A485" s="38"/>
      <c r="B485" s="171"/>
      <c r="C485" s="172" t="s">
        <v>845</v>
      </c>
      <c r="D485" s="172" t="s">
        <v>124</v>
      </c>
      <c r="E485" s="173" t="s">
        <v>846</v>
      </c>
      <c r="F485" s="174" t="s">
        <v>847</v>
      </c>
      <c r="G485" s="175" t="s">
        <v>345</v>
      </c>
      <c r="H485" s="176">
        <v>434.41000000000002</v>
      </c>
      <c r="I485" s="177"/>
      <c r="J485" s="178">
        <f>ROUND(I485*H485,2)</f>
        <v>0</v>
      </c>
      <c r="K485" s="174" t="s">
        <v>128</v>
      </c>
      <c r="L485" s="39"/>
      <c r="M485" s="179" t="s">
        <v>1</v>
      </c>
      <c r="N485" s="180" t="s">
        <v>41</v>
      </c>
      <c r="O485" s="77"/>
      <c r="P485" s="181">
        <f>O485*H485</f>
        <v>0</v>
      </c>
      <c r="Q485" s="181">
        <v>0</v>
      </c>
      <c r="R485" s="181">
        <f>Q485*H485</f>
        <v>0</v>
      </c>
      <c r="S485" s="181">
        <v>0</v>
      </c>
      <c r="T485" s="182">
        <f>S485*H485</f>
        <v>0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183" t="s">
        <v>138</v>
      </c>
      <c r="AT485" s="183" t="s">
        <v>124</v>
      </c>
      <c r="AU485" s="183" t="s">
        <v>86</v>
      </c>
      <c r="AY485" s="19" t="s">
        <v>121</v>
      </c>
      <c r="BE485" s="184">
        <f>IF(N485="základní",J485,0)</f>
        <v>0</v>
      </c>
      <c r="BF485" s="184">
        <f>IF(N485="snížená",J485,0)</f>
        <v>0</v>
      </c>
      <c r="BG485" s="184">
        <f>IF(N485="zákl. přenesená",J485,0)</f>
        <v>0</v>
      </c>
      <c r="BH485" s="184">
        <f>IF(N485="sníž. přenesená",J485,0)</f>
        <v>0</v>
      </c>
      <c r="BI485" s="184">
        <f>IF(N485="nulová",J485,0)</f>
        <v>0</v>
      </c>
      <c r="BJ485" s="19" t="s">
        <v>84</v>
      </c>
      <c r="BK485" s="184">
        <f>ROUND(I485*H485,2)</f>
        <v>0</v>
      </c>
      <c r="BL485" s="19" t="s">
        <v>138</v>
      </c>
      <c r="BM485" s="183" t="s">
        <v>848</v>
      </c>
    </row>
    <row r="486" s="2" customFormat="1" ht="24.15" customHeight="1">
      <c r="A486" s="38"/>
      <c r="B486" s="171"/>
      <c r="C486" s="172" t="s">
        <v>849</v>
      </c>
      <c r="D486" s="172" t="s">
        <v>124</v>
      </c>
      <c r="E486" s="173" t="s">
        <v>850</v>
      </c>
      <c r="F486" s="174" t="s">
        <v>851</v>
      </c>
      <c r="G486" s="175" t="s">
        <v>345</v>
      </c>
      <c r="H486" s="176">
        <v>185.87000000000001</v>
      </c>
      <c r="I486" s="177"/>
      <c r="J486" s="178">
        <f>ROUND(I486*H486,2)</f>
        <v>0</v>
      </c>
      <c r="K486" s="174" t="s">
        <v>128</v>
      </c>
      <c r="L486" s="39"/>
      <c r="M486" s="179" t="s">
        <v>1</v>
      </c>
      <c r="N486" s="180" t="s">
        <v>41</v>
      </c>
      <c r="O486" s="77"/>
      <c r="P486" s="181">
        <f>O486*H486</f>
        <v>0</v>
      </c>
      <c r="Q486" s="181">
        <v>0</v>
      </c>
      <c r="R486" s="181">
        <f>Q486*H486</f>
        <v>0</v>
      </c>
      <c r="S486" s="181">
        <v>0</v>
      </c>
      <c r="T486" s="182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83" t="s">
        <v>138</v>
      </c>
      <c r="AT486" s="183" t="s">
        <v>124</v>
      </c>
      <c r="AU486" s="183" t="s">
        <v>86</v>
      </c>
      <c r="AY486" s="19" t="s">
        <v>121</v>
      </c>
      <c r="BE486" s="184">
        <f>IF(N486="základní",J486,0)</f>
        <v>0</v>
      </c>
      <c r="BF486" s="184">
        <f>IF(N486="snížená",J486,0)</f>
        <v>0</v>
      </c>
      <c r="BG486" s="184">
        <f>IF(N486="zákl. přenesená",J486,0)</f>
        <v>0</v>
      </c>
      <c r="BH486" s="184">
        <f>IF(N486="sníž. přenesená",J486,0)</f>
        <v>0</v>
      </c>
      <c r="BI486" s="184">
        <f>IF(N486="nulová",J486,0)</f>
        <v>0</v>
      </c>
      <c r="BJ486" s="19" t="s">
        <v>84</v>
      </c>
      <c r="BK486" s="184">
        <f>ROUND(I486*H486,2)</f>
        <v>0</v>
      </c>
      <c r="BL486" s="19" t="s">
        <v>138</v>
      </c>
      <c r="BM486" s="183" t="s">
        <v>852</v>
      </c>
    </row>
    <row r="487" s="2" customFormat="1" ht="37.8" customHeight="1">
      <c r="A487" s="38"/>
      <c r="B487" s="171"/>
      <c r="C487" s="172" t="s">
        <v>853</v>
      </c>
      <c r="D487" s="172" t="s">
        <v>124</v>
      </c>
      <c r="E487" s="173" t="s">
        <v>854</v>
      </c>
      <c r="F487" s="174" t="s">
        <v>855</v>
      </c>
      <c r="G487" s="175" t="s">
        <v>345</v>
      </c>
      <c r="H487" s="176">
        <v>296.63</v>
      </c>
      <c r="I487" s="177"/>
      <c r="J487" s="178">
        <f>ROUND(I487*H487,2)</f>
        <v>0</v>
      </c>
      <c r="K487" s="174" t="s">
        <v>128</v>
      </c>
      <c r="L487" s="39"/>
      <c r="M487" s="179" t="s">
        <v>1</v>
      </c>
      <c r="N487" s="180" t="s">
        <v>41</v>
      </c>
      <c r="O487" s="77"/>
      <c r="P487" s="181">
        <f>O487*H487</f>
        <v>0</v>
      </c>
      <c r="Q487" s="181">
        <v>0</v>
      </c>
      <c r="R487" s="181">
        <f>Q487*H487</f>
        <v>0</v>
      </c>
      <c r="S487" s="181">
        <v>0</v>
      </c>
      <c r="T487" s="182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183" t="s">
        <v>138</v>
      </c>
      <c r="AT487" s="183" t="s">
        <v>124</v>
      </c>
      <c r="AU487" s="183" t="s">
        <v>86</v>
      </c>
      <c r="AY487" s="19" t="s">
        <v>121</v>
      </c>
      <c r="BE487" s="184">
        <f>IF(N487="základní",J487,0)</f>
        <v>0</v>
      </c>
      <c r="BF487" s="184">
        <f>IF(N487="snížená",J487,0)</f>
        <v>0</v>
      </c>
      <c r="BG487" s="184">
        <f>IF(N487="zákl. přenesená",J487,0)</f>
        <v>0</v>
      </c>
      <c r="BH487" s="184">
        <f>IF(N487="sníž. přenesená",J487,0)</f>
        <v>0</v>
      </c>
      <c r="BI487" s="184">
        <f>IF(N487="nulová",J487,0)</f>
        <v>0</v>
      </c>
      <c r="BJ487" s="19" t="s">
        <v>84</v>
      </c>
      <c r="BK487" s="184">
        <f>ROUND(I487*H487,2)</f>
        <v>0</v>
      </c>
      <c r="BL487" s="19" t="s">
        <v>138</v>
      </c>
      <c r="BM487" s="183" t="s">
        <v>856</v>
      </c>
    </row>
    <row r="488" s="14" customFormat="1">
      <c r="A488" s="14"/>
      <c r="B488" s="193"/>
      <c r="C488" s="14"/>
      <c r="D488" s="186" t="s">
        <v>158</v>
      </c>
      <c r="E488" s="194" t="s">
        <v>1</v>
      </c>
      <c r="F488" s="195" t="s">
        <v>857</v>
      </c>
      <c r="G488" s="14"/>
      <c r="H488" s="196">
        <v>59.439999999999998</v>
      </c>
      <c r="I488" s="197"/>
      <c r="J488" s="14"/>
      <c r="K488" s="14"/>
      <c r="L488" s="193"/>
      <c r="M488" s="198"/>
      <c r="N488" s="199"/>
      <c r="O488" s="199"/>
      <c r="P488" s="199"/>
      <c r="Q488" s="199"/>
      <c r="R488" s="199"/>
      <c r="S488" s="199"/>
      <c r="T488" s="200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194" t="s">
        <v>158</v>
      </c>
      <c r="AU488" s="194" t="s">
        <v>86</v>
      </c>
      <c r="AV488" s="14" t="s">
        <v>86</v>
      </c>
      <c r="AW488" s="14" t="s">
        <v>32</v>
      </c>
      <c r="AX488" s="14" t="s">
        <v>76</v>
      </c>
      <c r="AY488" s="194" t="s">
        <v>121</v>
      </c>
    </row>
    <row r="489" s="14" customFormat="1">
      <c r="A489" s="14"/>
      <c r="B489" s="193"/>
      <c r="C489" s="14"/>
      <c r="D489" s="186" t="s">
        <v>158</v>
      </c>
      <c r="E489" s="194" t="s">
        <v>1</v>
      </c>
      <c r="F489" s="195" t="s">
        <v>858</v>
      </c>
      <c r="G489" s="14"/>
      <c r="H489" s="196">
        <v>110.76000000000001</v>
      </c>
      <c r="I489" s="197"/>
      <c r="J489" s="14"/>
      <c r="K489" s="14"/>
      <c r="L489" s="193"/>
      <c r="M489" s="198"/>
      <c r="N489" s="199"/>
      <c r="O489" s="199"/>
      <c r="P489" s="199"/>
      <c r="Q489" s="199"/>
      <c r="R489" s="199"/>
      <c r="S489" s="199"/>
      <c r="T489" s="200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194" t="s">
        <v>158</v>
      </c>
      <c r="AU489" s="194" t="s">
        <v>86</v>
      </c>
      <c r="AV489" s="14" t="s">
        <v>86</v>
      </c>
      <c r="AW489" s="14" t="s">
        <v>32</v>
      </c>
      <c r="AX489" s="14" t="s">
        <v>76</v>
      </c>
      <c r="AY489" s="194" t="s">
        <v>121</v>
      </c>
    </row>
    <row r="490" s="14" customFormat="1">
      <c r="A490" s="14"/>
      <c r="B490" s="193"/>
      <c r="C490" s="14"/>
      <c r="D490" s="186" t="s">
        <v>158</v>
      </c>
      <c r="E490" s="194" t="s">
        <v>1</v>
      </c>
      <c r="F490" s="195" t="s">
        <v>838</v>
      </c>
      <c r="G490" s="14"/>
      <c r="H490" s="196">
        <v>77.879999999999995</v>
      </c>
      <c r="I490" s="197"/>
      <c r="J490" s="14"/>
      <c r="K490" s="14"/>
      <c r="L490" s="193"/>
      <c r="M490" s="198"/>
      <c r="N490" s="199"/>
      <c r="O490" s="199"/>
      <c r="P490" s="199"/>
      <c r="Q490" s="199"/>
      <c r="R490" s="199"/>
      <c r="S490" s="199"/>
      <c r="T490" s="200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194" t="s">
        <v>158</v>
      </c>
      <c r="AU490" s="194" t="s">
        <v>86</v>
      </c>
      <c r="AV490" s="14" t="s">
        <v>86</v>
      </c>
      <c r="AW490" s="14" t="s">
        <v>32</v>
      </c>
      <c r="AX490" s="14" t="s">
        <v>76</v>
      </c>
      <c r="AY490" s="194" t="s">
        <v>121</v>
      </c>
    </row>
    <row r="491" s="14" customFormat="1">
      <c r="A491" s="14"/>
      <c r="B491" s="193"/>
      <c r="C491" s="14"/>
      <c r="D491" s="186" t="s">
        <v>158</v>
      </c>
      <c r="E491" s="194" t="s">
        <v>1</v>
      </c>
      <c r="F491" s="195" t="s">
        <v>859</v>
      </c>
      <c r="G491" s="14"/>
      <c r="H491" s="196">
        <v>4.4800000000000004</v>
      </c>
      <c r="I491" s="197"/>
      <c r="J491" s="14"/>
      <c r="K491" s="14"/>
      <c r="L491" s="193"/>
      <c r="M491" s="198"/>
      <c r="N491" s="199"/>
      <c r="O491" s="199"/>
      <c r="P491" s="199"/>
      <c r="Q491" s="199"/>
      <c r="R491" s="199"/>
      <c r="S491" s="199"/>
      <c r="T491" s="200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194" t="s">
        <v>158</v>
      </c>
      <c r="AU491" s="194" t="s">
        <v>86</v>
      </c>
      <c r="AV491" s="14" t="s">
        <v>86</v>
      </c>
      <c r="AW491" s="14" t="s">
        <v>32</v>
      </c>
      <c r="AX491" s="14" t="s">
        <v>76</v>
      </c>
      <c r="AY491" s="194" t="s">
        <v>121</v>
      </c>
    </row>
    <row r="492" s="14" customFormat="1">
      <c r="A492" s="14"/>
      <c r="B492" s="193"/>
      <c r="C492" s="14"/>
      <c r="D492" s="186" t="s">
        <v>158</v>
      </c>
      <c r="E492" s="194" t="s">
        <v>1</v>
      </c>
      <c r="F492" s="195" t="s">
        <v>837</v>
      </c>
      <c r="G492" s="14"/>
      <c r="H492" s="196">
        <v>44.07</v>
      </c>
      <c r="I492" s="197"/>
      <c r="J492" s="14"/>
      <c r="K492" s="14"/>
      <c r="L492" s="193"/>
      <c r="M492" s="198"/>
      <c r="N492" s="199"/>
      <c r="O492" s="199"/>
      <c r="P492" s="199"/>
      <c r="Q492" s="199"/>
      <c r="R492" s="199"/>
      <c r="S492" s="199"/>
      <c r="T492" s="200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194" t="s">
        <v>158</v>
      </c>
      <c r="AU492" s="194" t="s">
        <v>86</v>
      </c>
      <c r="AV492" s="14" t="s">
        <v>86</v>
      </c>
      <c r="AW492" s="14" t="s">
        <v>32</v>
      </c>
      <c r="AX492" s="14" t="s">
        <v>76</v>
      </c>
      <c r="AY492" s="194" t="s">
        <v>121</v>
      </c>
    </row>
    <row r="493" s="15" customFormat="1">
      <c r="A493" s="15"/>
      <c r="B493" s="206"/>
      <c r="C493" s="15"/>
      <c r="D493" s="186" t="s">
        <v>158</v>
      </c>
      <c r="E493" s="207" t="s">
        <v>1</v>
      </c>
      <c r="F493" s="208" t="s">
        <v>204</v>
      </c>
      <c r="G493" s="15"/>
      <c r="H493" s="209">
        <v>296.63</v>
      </c>
      <c r="I493" s="210"/>
      <c r="J493" s="15"/>
      <c r="K493" s="15"/>
      <c r="L493" s="206"/>
      <c r="M493" s="211"/>
      <c r="N493" s="212"/>
      <c r="O493" s="212"/>
      <c r="P493" s="212"/>
      <c r="Q493" s="212"/>
      <c r="R493" s="212"/>
      <c r="S493" s="212"/>
      <c r="T493" s="213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T493" s="207" t="s">
        <v>158</v>
      </c>
      <c r="AU493" s="207" t="s">
        <v>86</v>
      </c>
      <c r="AV493" s="15" t="s">
        <v>138</v>
      </c>
      <c r="AW493" s="15" t="s">
        <v>32</v>
      </c>
      <c r="AX493" s="15" t="s">
        <v>84</v>
      </c>
      <c r="AY493" s="207" t="s">
        <v>121</v>
      </c>
    </row>
    <row r="494" s="2" customFormat="1" ht="44.25" customHeight="1">
      <c r="A494" s="38"/>
      <c r="B494" s="171"/>
      <c r="C494" s="172" t="s">
        <v>860</v>
      </c>
      <c r="D494" s="172" t="s">
        <v>124</v>
      </c>
      <c r="E494" s="173" t="s">
        <v>861</v>
      </c>
      <c r="F494" s="174" t="s">
        <v>862</v>
      </c>
      <c r="G494" s="175" t="s">
        <v>345</v>
      </c>
      <c r="H494" s="176">
        <v>230.06999999999999</v>
      </c>
      <c r="I494" s="177"/>
      <c r="J494" s="178">
        <f>ROUND(I494*H494,2)</f>
        <v>0</v>
      </c>
      <c r="K494" s="174" t="s">
        <v>128</v>
      </c>
      <c r="L494" s="39"/>
      <c r="M494" s="179" t="s">
        <v>1</v>
      </c>
      <c r="N494" s="180" t="s">
        <v>41</v>
      </c>
      <c r="O494" s="77"/>
      <c r="P494" s="181">
        <f>O494*H494</f>
        <v>0</v>
      </c>
      <c r="Q494" s="181">
        <v>0</v>
      </c>
      <c r="R494" s="181">
        <f>Q494*H494</f>
        <v>0</v>
      </c>
      <c r="S494" s="181">
        <v>0</v>
      </c>
      <c r="T494" s="182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183" t="s">
        <v>138</v>
      </c>
      <c r="AT494" s="183" t="s">
        <v>124</v>
      </c>
      <c r="AU494" s="183" t="s">
        <v>86</v>
      </c>
      <c r="AY494" s="19" t="s">
        <v>121</v>
      </c>
      <c r="BE494" s="184">
        <f>IF(N494="základní",J494,0)</f>
        <v>0</v>
      </c>
      <c r="BF494" s="184">
        <f>IF(N494="snížená",J494,0)</f>
        <v>0</v>
      </c>
      <c r="BG494" s="184">
        <f>IF(N494="zákl. přenesená",J494,0)</f>
        <v>0</v>
      </c>
      <c r="BH494" s="184">
        <f>IF(N494="sníž. přenesená",J494,0)</f>
        <v>0</v>
      </c>
      <c r="BI494" s="184">
        <f>IF(N494="nulová",J494,0)</f>
        <v>0</v>
      </c>
      <c r="BJ494" s="19" t="s">
        <v>84</v>
      </c>
      <c r="BK494" s="184">
        <f>ROUND(I494*H494,2)</f>
        <v>0</v>
      </c>
      <c r="BL494" s="19" t="s">
        <v>138</v>
      </c>
      <c r="BM494" s="183" t="s">
        <v>863</v>
      </c>
    </row>
    <row r="495" s="14" customFormat="1">
      <c r="A495" s="14"/>
      <c r="B495" s="193"/>
      <c r="C495" s="14"/>
      <c r="D495" s="186" t="s">
        <v>158</v>
      </c>
      <c r="E495" s="194" t="s">
        <v>1</v>
      </c>
      <c r="F495" s="195" t="s">
        <v>864</v>
      </c>
      <c r="G495" s="14"/>
      <c r="H495" s="196">
        <v>0.95999999999999996</v>
      </c>
      <c r="I495" s="197"/>
      <c r="J495" s="14"/>
      <c r="K495" s="14"/>
      <c r="L495" s="193"/>
      <c r="M495" s="198"/>
      <c r="N495" s="199"/>
      <c r="O495" s="199"/>
      <c r="P495" s="199"/>
      <c r="Q495" s="199"/>
      <c r="R495" s="199"/>
      <c r="S495" s="199"/>
      <c r="T495" s="200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194" t="s">
        <v>158</v>
      </c>
      <c r="AU495" s="194" t="s">
        <v>86</v>
      </c>
      <c r="AV495" s="14" t="s">
        <v>86</v>
      </c>
      <c r="AW495" s="14" t="s">
        <v>32</v>
      </c>
      <c r="AX495" s="14" t="s">
        <v>76</v>
      </c>
      <c r="AY495" s="194" t="s">
        <v>121</v>
      </c>
    </row>
    <row r="496" s="14" customFormat="1">
      <c r="A496" s="14"/>
      <c r="B496" s="193"/>
      <c r="C496" s="14"/>
      <c r="D496" s="186" t="s">
        <v>158</v>
      </c>
      <c r="E496" s="194" t="s">
        <v>1</v>
      </c>
      <c r="F496" s="195" t="s">
        <v>818</v>
      </c>
      <c r="G496" s="14"/>
      <c r="H496" s="196">
        <v>229.11000000000001</v>
      </c>
      <c r="I496" s="197"/>
      <c r="J496" s="14"/>
      <c r="K496" s="14"/>
      <c r="L496" s="193"/>
      <c r="M496" s="198"/>
      <c r="N496" s="199"/>
      <c r="O496" s="199"/>
      <c r="P496" s="199"/>
      <c r="Q496" s="199"/>
      <c r="R496" s="199"/>
      <c r="S496" s="199"/>
      <c r="T496" s="20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194" t="s">
        <v>158</v>
      </c>
      <c r="AU496" s="194" t="s">
        <v>86</v>
      </c>
      <c r="AV496" s="14" t="s">
        <v>86</v>
      </c>
      <c r="AW496" s="14" t="s">
        <v>32</v>
      </c>
      <c r="AX496" s="14" t="s">
        <v>76</v>
      </c>
      <c r="AY496" s="194" t="s">
        <v>121</v>
      </c>
    </row>
    <row r="497" s="15" customFormat="1">
      <c r="A497" s="15"/>
      <c r="B497" s="206"/>
      <c r="C497" s="15"/>
      <c r="D497" s="186" t="s">
        <v>158</v>
      </c>
      <c r="E497" s="207" t="s">
        <v>1</v>
      </c>
      <c r="F497" s="208" t="s">
        <v>204</v>
      </c>
      <c r="G497" s="15"/>
      <c r="H497" s="209">
        <v>230.07000000000002</v>
      </c>
      <c r="I497" s="210"/>
      <c r="J497" s="15"/>
      <c r="K497" s="15"/>
      <c r="L497" s="206"/>
      <c r="M497" s="211"/>
      <c r="N497" s="212"/>
      <c r="O497" s="212"/>
      <c r="P497" s="212"/>
      <c r="Q497" s="212"/>
      <c r="R497" s="212"/>
      <c r="S497" s="212"/>
      <c r="T497" s="213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T497" s="207" t="s">
        <v>158</v>
      </c>
      <c r="AU497" s="207" t="s">
        <v>86</v>
      </c>
      <c r="AV497" s="15" t="s">
        <v>138</v>
      </c>
      <c r="AW497" s="15" t="s">
        <v>32</v>
      </c>
      <c r="AX497" s="15" t="s">
        <v>84</v>
      </c>
      <c r="AY497" s="207" t="s">
        <v>121</v>
      </c>
    </row>
    <row r="498" s="2" customFormat="1" ht="44.25" customHeight="1">
      <c r="A498" s="38"/>
      <c r="B498" s="171"/>
      <c r="C498" s="172" t="s">
        <v>865</v>
      </c>
      <c r="D498" s="172" t="s">
        <v>124</v>
      </c>
      <c r="E498" s="173" t="s">
        <v>866</v>
      </c>
      <c r="F498" s="174" t="s">
        <v>867</v>
      </c>
      <c r="G498" s="175" t="s">
        <v>345</v>
      </c>
      <c r="H498" s="176">
        <v>14.08</v>
      </c>
      <c r="I498" s="177"/>
      <c r="J498" s="178">
        <f>ROUND(I498*H498,2)</f>
        <v>0</v>
      </c>
      <c r="K498" s="174" t="s">
        <v>128</v>
      </c>
      <c r="L498" s="39"/>
      <c r="M498" s="179" t="s">
        <v>1</v>
      </c>
      <c r="N498" s="180" t="s">
        <v>41</v>
      </c>
      <c r="O498" s="77"/>
      <c r="P498" s="181">
        <f>O498*H498</f>
        <v>0</v>
      </c>
      <c r="Q498" s="181">
        <v>0</v>
      </c>
      <c r="R498" s="181">
        <f>Q498*H498</f>
        <v>0</v>
      </c>
      <c r="S498" s="181">
        <v>0</v>
      </c>
      <c r="T498" s="182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183" t="s">
        <v>138</v>
      </c>
      <c r="AT498" s="183" t="s">
        <v>124</v>
      </c>
      <c r="AU498" s="183" t="s">
        <v>86</v>
      </c>
      <c r="AY498" s="19" t="s">
        <v>121</v>
      </c>
      <c r="BE498" s="184">
        <f>IF(N498="základní",J498,0)</f>
        <v>0</v>
      </c>
      <c r="BF498" s="184">
        <f>IF(N498="snížená",J498,0)</f>
        <v>0</v>
      </c>
      <c r="BG498" s="184">
        <f>IF(N498="zákl. přenesená",J498,0)</f>
        <v>0</v>
      </c>
      <c r="BH498" s="184">
        <f>IF(N498="sníž. přenesená",J498,0)</f>
        <v>0</v>
      </c>
      <c r="BI498" s="184">
        <f>IF(N498="nulová",J498,0)</f>
        <v>0</v>
      </c>
      <c r="BJ498" s="19" t="s">
        <v>84</v>
      </c>
      <c r="BK498" s="184">
        <f>ROUND(I498*H498,2)</f>
        <v>0</v>
      </c>
      <c r="BL498" s="19" t="s">
        <v>138</v>
      </c>
      <c r="BM498" s="183" t="s">
        <v>868</v>
      </c>
    </row>
    <row r="499" s="14" customFormat="1">
      <c r="A499" s="14"/>
      <c r="B499" s="193"/>
      <c r="C499" s="14"/>
      <c r="D499" s="186" t="s">
        <v>158</v>
      </c>
      <c r="E499" s="194" t="s">
        <v>1</v>
      </c>
      <c r="F499" s="195" t="s">
        <v>869</v>
      </c>
      <c r="G499" s="14"/>
      <c r="H499" s="196">
        <v>14.08</v>
      </c>
      <c r="I499" s="197"/>
      <c r="J499" s="14"/>
      <c r="K499" s="14"/>
      <c r="L499" s="193"/>
      <c r="M499" s="198"/>
      <c r="N499" s="199"/>
      <c r="O499" s="199"/>
      <c r="P499" s="199"/>
      <c r="Q499" s="199"/>
      <c r="R499" s="199"/>
      <c r="S499" s="199"/>
      <c r="T499" s="200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194" t="s">
        <v>158</v>
      </c>
      <c r="AU499" s="194" t="s">
        <v>86</v>
      </c>
      <c r="AV499" s="14" t="s">
        <v>86</v>
      </c>
      <c r="AW499" s="14" t="s">
        <v>32</v>
      </c>
      <c r="AX499" s="14" t="s">
        <v>84</v>
      </c>
      <c r="AY499" s="194" t="s">
        <v>121</v>
      </c>
    </row>
    <row r="500" s="2" customFormat="1" ht="44.25" customHeight="1">
      <c r="A500" s="38"/>
      <c r="B500" s="171"/>
      <c r="C500" s="172" t="s">
        <v>870</v>
      </c>
      <c r="D500" s="172" t="s">
        <v>124</v>
      </c>
      <c r="E500" s="173" t="s">
        <v>871</v>
      </c>
      <c r="F500" s="174" t="s">
        <v>867</v>
      </c>
      <c r="G500" s="175" t="s">
        <v>345</v>
      </c>
      <c r="H500" s="176">
        <v>76.260000000000005</v>
      </c>
      <c r="I500" s="177"/>
      <c r="J500" s="178">
        <f>ROUND(I500*H500,2)</f>
        <v>0</v>
      </c>
      <c r="K500" s="174" t="s">
        <v>1</v>
      </c>
      <c r="L500" s="39"/>
      <c r="M500" s="179" t="s">
        <v>1</v>
      </c>
      <c r="N500" s="180" t="s">
        <v>41</v>
      </c>
      <c r="O500" s="77"/>
      <c r="P500" s="181">
        <f>O500*H500</f>
        <v>0</v>
      </c>
      <c r="Q500" s="181">
        <v>0</v>
      </c>
      <c r="R500" s="181">
        <f>Q500*H500</f>
        <v>0</v>
      </c>
      <c r="S500" s="181">
        <v>0</v>
      </c>
      <c r="T500" s="182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183" t="s">
        <v>138</v>
      </c>
      <c r="AT500" s="183" t="s">
        <v>124</v>
      </c>
      <c r="AU500" s="183" t="s">
        <v>86</v>
      </c>
      <c r="AY500" s="19" t="s">
        <v>121</v>
      </c>
      <c r="BE500" s="184">
        <f>IF(N500="základní",J500,0)</f>
        <v>0</v>
      </c>
      <c r="BF500" s="184">
        <f>IF(N500="snížená",J500,0)</f>
        <v>0</v>
      </c>
      <c r="BG500" s="184">
        <f>IF(N500="zákl. přenesená",J500,0)</f>
        <v>0</v>
      </c>
      <c r="BH500" s="184">
        <f>IF(N500="sníž. přenesená",J500,0)</f>
        <v>0</v>
      </c>
      <c r="BI500" s="184">
        <f>IF(N500="nulová",J500,0)</f>
        <v>0</v>
      </c>
      <c r="BJ500" s="19" t="s">
        <v>84</v>
      </c>
      <c r="BK500" s="184">
        <f>ROUND(I500*H500,2)</f>
        <v>0</v>
      </c>
      <c r="BL500" s="19" t="s">
        <v>138</v>
      </c>
      <c r="BM500" s="183" t="s">
        <v>872</v>
      </c>
    </row>
    <row r="501" s="14" customFormat="1">
      <c r="A501" s="14"/>
      <c r="B501" s="193"/>
      <c r="C501" s="14"/>
      <c r="D501" s="186" t="s">
        <v>158</v>
      </c>
      <c r="E501" s="194" t="s">
        <v>1</v>
      </c>
      <c r="F501" s="195" t="s">
        <v>873</v>
      </c>
      <c r="G501" s="14"/>
      <c r="H501" s="196">
        <v>76.260000000000005</v>
      </c>
      <c r="I501" s="197"/>
      <c r="J501" s="14"/>
      <c r="K501" s="14"/>
      <c r="L501" s="193"/>
      <c r="M501" s="198"/>
      <c r="N501" s="199"/>
      <c r="O501" s="199"/>
      <c r="P501" s="199"/>
      <c r="Q501" s="199"/>
      <c r="R501" s="199"/>
      <c r="S501" s="199"/>
      <c r="T501" s="200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194" t="s">
        <v>158</v>
      </c>
      <c r="AU501" s="194" t="s">
        <v>86</v>
      </c>
      <c r="AV501" s="14" t="s">
        <v>86</v>
      </c>
      <c r="AW501" s="14" t="s">
        <v>32</v>
      </c>
      <c r="AX501" s="14" t="s">
        <v>84</v>
      </c>
      <c r="AY501" s="194" t="s">
        <v>121</v>
      </c>
    </row>
    <row r="502" s="12" customFormat="1" ht="22.8" customHeight="1">
      <c r="A502" s="12"/>
      <c r="B502" s="158"/>
      <c r="C502" s="12"/>
      <c r="D502" s="159" t="s">
        <v>75</v>
      </c>
      <c r="E502" s="169" t="s">
        <v>874</v>
      </c>
      <c r="F502" s="169" t="s">
        <v>875</v>
      </c>
      <c r="G502" s="12"/>
      <c r="H502" s="12"/>
      <c r="I502" s="161"/>
      <c r="J502" s="170">
        <f>BK502</f>
        <v>0</v>
      </c>
      <c r="K502" s="12"/>
      <c r="L502" s="158"/>
      <c r="M502" s="163"/>
      <c r="N502" s="164"/>
      <c r="O502" s="164"/>
      <c r="P502" s="165">
        <f>P503</f>
        <v>0</v>
      </c>
      <c r="Q502" s="164"/>
      <c r="R502" s="165">
        <f>R503</f>
        <v>0</v>
      </c>
      <c r="S502" s="164"/>
      <c r="T502" s="166">
        <f>T503</f>
        <v>0</v>
      </c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R502" s="159" t="s">
        <v>84</v>
      </c>
      <c r="AT502" s="167" t="s">
        <v>75</v>
      </c>
      <c r="AU502" s="167" t="s">
        <v>84</v>
      </c>
      <c r="AY502" s="159" t="s">
        <v>121</v>
      </c>
      <c r="BK502" s="168">
        <f>BK503</f>
        <v>0</v>
      </c>
    </row>
    <row r="503" s="2" customFormat="1" ht="24.15" customHeight="1">
      <c r="A503" s="38"/>
      <c r="B503" s="171"/>
      <c r="C503" s="172" t="s">
        <v>876</v>
      </c>
      <c r="D503" s="172" t="s">
        <v>124</v>
      </c>
      <c r="E503" s="173" t="s">
        <v>877</v>
      </c>
      <c r="F503" s="174" t="s">
        <v>878</v>
      </c>
      <c r="G503" s="175" t="s">
        <v>345</v>
      </c>
      <c r="H503" s="176">
        <v>409.17700000000002</v>
      </c>
      <c r="I503" s="177"/>
      <c r="J503" s="178">
        <f>ROUND(I503*H503,2)</f>
        <v>0</v>
      </c>
      <c r="K503" s="174" t="s">
        <v>128</v>
      </c>
      <c r="L503" s="39"/>
      <c r="M503" s="201" t="s">
        <v>1</v>
      </c>
      <c r="N503" s="202" t="s">
        <v>41</v>
      </c>
      <c r="O503" s="203"/>
      <c r="P503" s="204">
        <f>O503*H503</f>
        <v>0</v>
      </c>
      <c r="Q503" s="204">
        <v>0</v>
      </c>
      <c r="R503" s="204">
        <f>Q503*H503</f>
        <v>0</v>
      </c>
      <c r="S503" s="204">
        <v>0</v>
      </c>
      <c r="T503" s="205">
        <f>S503*H503</f>
        <v>0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183" t="s">
        <v>138</v>
      </c>
      <c r="AT503" s="183" t="s">
        <v>124</v>
      </c>
      <c r="AU503" s="183" t="s">
        <v>86</v>
      </c>
      <c r="AY503" s="19" t="s">
        <v>121</v>
      </c>
      <c r="BE503" s="184">
        <f>IF(N503="základní",J503,0)</f>
        <v>0</v>
      </c>
      <c r="BF503" s="184">
        <f>IF(N503="snížená",J503,0)</f>
        <v>0</v>
      </c>
      <c r="BG503" s="184">
        <f>IF(N503="zákl. přenesená",J503,0)</f>
        <v>0</v>
      </c>
      <c r="BH503" s="184">
        <f>IF(N503="sníž. přenesená",J503,0)</f>
        <v>0</v>
      </c>
      <c r="BI503" s="184">
        <f>IF(N503="nulová",J503,0)</f>
        <v>0</v>
      </c>
      <c r="BJ503" s="19" t="s">
        <v>84</v>
      </c>
      <c r="BK503" s="184">
        <f>ROUND(I503*H503,2)</f>
        <v>0</v>
      </c>
      <c r="BL503" s="19" t="s">
        <v>138</v>
      </c>
      <c r="BM503" s="183" t="s">
        <v>879</v>
      </c>
    </row>
    <row r="504" s="2" customFormat="1" ht="6.96" customHeight="1">
      <c r="A504" s="38"/>
      <c r="B504" s="60"/>
      <c r="C504" s="61"/>
      <c r="D504" s="61"/>
      <c r="E504" s="61"/>
      <c r="F504" s="61"/>
      <c r="G504" s="61"/>
      <c r="H504" s="61"/>
      <c r="I504" s="61"/>
      <c r="J504" s="61"/>
      <c r="K504" s="61"/>
      <c r="L504" s="39"/>
      <c r="M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</row>
  </sheetData>
  <autoFilter ref="C124:K503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93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1" t="str">
        <f>'Rekapitulace stavby'!K6</f>
        <v>Rekonstrukce chodníku podél silnice III/32211, Tupesy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94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880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24. 9. 2024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881</v>
      </c>
      <c r="F15" s="38"/>
      <c r="G15" s="38"/>
      <c r="H15" s="38"/>
      <c r="I15" s="32" t="s">
        <v>27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28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27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30</v>
      </c>
      <c r="E20" s="38"/>
      <c r="F20" s="38"/>
      <c r="G20" s="38"/>
      <c r="H20" s="38"/>
      <c r="I20" s="32" t="s">
        <v>25</v>
      </c>
      <c r="J20" s="27" t="s">
        <v>1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882</v>
      </c>
      <c r="F21" s="38"/>
      <c r="G21" s="38"/>
      <c r="H21" s="38"/>
      <c r="I21" s="32" t="s">
        <v>27</v>
      </c>
      <c r="J21" s="27" t="s">
        <v>1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33</v>
      </c>
      <c r="E23" s="38"/>
      <c r="F23" s="38"/>
      <c r="G23" s="38"/>
      <c r="H23" s="38"/>
      <c r="I23" s="32" t="s">
        <v>25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">
        <v>883</v>
      </c>
      <c r="F24" s="38"/>
      <c r="G24" s="38"/>
      <c r="H24" s="38"/>
      <c r="I24" s="32" t="s">
        <v>27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35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36</v>
      </c>
      <c r="E30" s="38"/>
      <c r="F30" s="38"/>
      <c r="G30" s="38"/>
      <c r="H30" s="38"/>
      <c r="I30" s="38"/>
      <c r="J30" s="96">
        <f>ROUND(J124,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38</v>
      </c>
      <c r="G32" s="38"/>
      <c r="H32" s="38"/>
      <c r="I32" s="43" t="s">
        <v>37</v>
      </c>
      <c r="J32" s="43" t="s">
        <v>39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40</v>
      </c>
      <c r="E33" s="32" t="s">
        <v>41</v>
      </c>
      <c r="F33" s="127">
        <f>ROUND((SUM(BE124:BE191)),  2)</f>
        <v>0</v>
      </c>
      <c r="G33" s="38"/>
      <c r="H33" s="38"/>
      <c r="I33" s="128">
        <v>0.20999999999999999</v>
      </c>
      <c r="J33" s="127">
        <f>ROUND(((SUM(BE124:BE191))*I33),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42</v>
      </c>
      <c r="F34" s="127">
        <f>ROUND((SUM(BF124:BF191)),  2)</f>
        <v>0</v>
      </c>
      <c r="G34" s="38"/>
      <c r="H34" s="38"/>
      <c r="I34" s="128">
        <v>0.12</v>
      </c>
      <c r="J34" s="127">
        <f>ROUND(((SUM(BF124:BF191))*I34),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43</v>
      </c>
      <c r="F35" s="127">
        <f>ROUND((SUM(BG124:BG191)),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44</v>
      </c>
      <c r="F36" s="127">
        <f>ROUND((SUM(BH124:BH191)),  2)</f>
        <v>0</v>
      </c>
      <c r="G36" s="38"/>
      <c r="H36" s="38"/>
      <c r="I36" s="128">
        <v>0.12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27">
        <f>ROUND((SUM(BI124:BI191)),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46</v>
      </c>
      <c r="E39" s="81"/>
      <c r="F39" s="81"/>
      <c r="G39" s="131" t="s">
        <v>47</v>
      </c>
      <c r="H39" s="132" t="s">
        <v>48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49</v>
      </c>
      <c r="E50" s="57"/>
      <c r="F50" s="57"/>
      <c r="G50" s="56" t="s">
        <v>50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51</v>
      </c>
      <c r="E61" s="41"/>
      <c r="F61" s="135" t="s">
        <v>52</v>
      </c>
      <c r="G61" s="58" t="s">
        <v>51</v>
      </c>
      <c r="H61" s="41"/>
      <c r="I61" s="41"/>
      <c r="J61" s="136" t="s">
        <v>52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53</v>
      </c>
      <c r="E65" s="59"/>
      <c r="F65" s="59"/>
      <c r="G65" s="56" t="s">
        <v>54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51</v>
      </c>
      <c r="E76" s="41"/>
      <c r="F76" s="135" t="s">
        <v>52</v>
      </c>
      <c r="G76" s="58" t="s">
        <v>51</v>
      </c>
      <c r="H76" s="41"/>
      <c r="I76" s="41"/>
      <c r="J76" s="136" t="s">
        <v>52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96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1" t="str">
        <f>E7</f>
        <v>Rekonstrukce chodníku podél silnice III/32211, Tupesy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94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SO 501 - Přeložka plynu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Tupesy</v>
      </c>
      <c r="G89" s="38"/>
      <c r="H89" s="38"/>
      <c r="I89" s="32" t="s">
        <v>22</v>
      </c>
      <c r="J89" s="69" t="str">
        <f>IF(J12="","",J12)</f>
        <v>24. 9. 2024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Město Přelouč</v>
      </c>
      <c r="G91" s="38"/>
      <c r="H91" s="38"/>
      <c r="I91" s="32" t="s">
        <v>30</v>
      </c>
      <c r="J91" s="36" t="str">
        <f>E21</f>
        <v>Ing.Chaloupecký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38"/>
      <c r="E92" s="38"/>
      <c r="F92" s="27" t="str">
        <f>IF(E18="","",E18)</f>
        <v>Vyplň údaj</v>
      </c>
      <c r="G92" s="38"/>
      <c r="H92" s="38"/>
      <c r="I92" s="32" t="s">
        <v>33</v>
      </c>
      <c r="J92" s="36" t="str">
        <f>E24</f>
        <v>Jan Duben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97</v>
      </c>
      <c r="D94" s="129"/>
      <c r="E94" s="129"/>
      <c r="F94" s="129"/>
      <c r="G94" s="129"/>
      <c r="H94" s="129"/>
      <c r="I94" s="129"/>
      <c r="J94" s="138" t="s">
        <v>98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99</v>
      </c>
      <c r="D96" s="38"/>
      <c r="E96" s="38"/>
      <c r="F96" s="38"/>
      <c r="G96" s="38"/>
      <c r="H96" s="38"/>
      <c r="I96" s="38"/>
      <c r="J96" s="96">
        <f>J124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100</v>
      </c>
    </row>
    <row r="97" s="9" customFormat="1" ht="24.96" customHeight="1">
      <c r="A97" s="9"/>
      <c r="B97" s="140"/>
      <c r="C97" s="9"/>
      <c r="D97" s="141" t="s">
        <v>180</v>
      </c>
      <c r="E97" s="142"/>
      <c r="F97" s="142"/>
      <c r="G97" s="142"/>
      <c r="H97" s="142"/>
      <c r="I97" s="142"/>
      <c r="J97" s="143">
        <f>J125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181</v>
      </c>
      <c r="E98" s="146"/>
      <c r="F98" s="146"/>
      <c r="G98" s="146"/>
      <c r="H98" s="146"/>
      <c r="I98" s="146"/>
      <c r="J98" s="147">
        <f>J126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183</v>
      </c>
      <c r="E99" s="146"/>
      <c r="F99" s="146"/>
      <c r="G99" s="146"/>
      <c r="H99" s="146"/>
      <c r="I99" s="146"/>
      <c r="J99" s="147">
        <f>J147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185</v>
      </c>
      <c r="E100" s="146"/>
      <c r="F100" s="146"/>
      <c r="G100" s="146"/>
      <c r="H100" s="146"/>
      <c r="I100" s="146"/>
      <c r="J100" s="147">
        <f>J149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0"/>
      <c r="C101" s="9"/>
      <c r="D101" s="141" t="s">
        <v>884</v>
      </c>
      <c r="E101" s="142"/>
      <c r="F101" s="142"/>
      <c r="G101" s="142"/>
      <c r="H101" s="142"/>
      <c r="I101" s="142"/>
      <c r="J101" s="143">
        <f>J152</f>
        <v>0</v>
      </c>
      <c r="K101" s="9"/>
      <c r="L101" s="14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4"/>
      <c r="C102" s="10"/>
      <c r="D102" s="145" t="s">
        <v>885</v>
      </c>
      <c r="E102" s="146"/>
      <c r="F102" s="146"/>
      <c r="G102" s="146"/>
      <c r="H102" s="146"/>
      <c r="I102" s="146"/>
      <c r="J102" s="147">
        <f>J153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40"/>
      <c r="C103" s="9"/>
      <c r="D103" s="141" t="s">
        <v>101</v>
      </c>
      <c r="E103" s="142"/>
      <c r="F103" s="142"/>
      <c r="G103" s="142"/>
      <c r="H103" s="142"/>
      <c r="I103" s="142"/>
      <c r="J103" s="143">
        <f>J189</f>
        <v>0</v>
      </c>
      <c r="K103" s="9"/>
      <c r="L103" s="14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44"/>
      <c r="C104" s="10"/>
      <c r="D104" s="145" t="s">
        <v>104</v>
      </c>
      <c r="E104" s="146"/>
      <c r="F104" s="146"/>
      <c r="G104" s="146"/>
      <c r="H104" s="146"/>
      <c r="I104" s="146"/>
      <c r="J104" s="147">
        <f>J190</f>
        <v>0</v>
      </c>
      <c r="K104" s="10"/>
      <c r="L104" s="14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105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1" t="str">
        <f>E7</f>
        <v>Rekonstrukce chodníku podél silnice III/32211, Tupesy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94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67" t="str">
        <f>E9</f>
        <v>SO 501 - Přeložka plynu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38"/>
      <c r="E118" s="38"/>
      <c r="F118" s="27" t="str">
        <f>F12</f>
        <v>Tupesy</v>
      </c>
      <c r="G118" s="38"/>
      <c r="H118" s="38"/>
      <c r="I118" s="32" t="s">
        <v>22</v>
      </c>
      <c r="J118" s="69" t="str">
        <f>IF(J12="","",J12)</f>
        <v>24. 9. 2024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24</v>
      </c>
      <c r="D120" s="38"/>
      <c r="E120" s="38"/>
      <c r="F120" s="27" t="str">
        <f>E15</f>
        <v>Město Přelouč</v>
      </c>
      <c r="G120" s="38"/>
      <c r="H120" s="38"/>
      <c r="I120" s="32" t="s">
        <v>30</v>
      </c>
      <c r="J120" s="36" t="str">
        <f>E21</f>
        <v>Ing.Chaloupecký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38"/>
      <c r="E121" s="38"/>
      <c r="F121" s="27" t="str">
        <f>IF(E18="","",E18)</f>
        <v>Vyplň údaj</v>
      </c>
      <c r="G121" s="38"/>
      <c r="H121" s="38"/>
      <c r="I121" s="32" t="s">
        <v>33</v>
      </c>
      <c r="J121" s="36" t="str">
        <f>E24</f>
        <v>Jan Duben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48"/>
      <c r="B123" s="149"/>
      <c r="C123" s="150" t="s">
        <v>106</v>
      </c>
      <c r="D123" s="151" t="s">
        <v>61</v>
      </c>
      <c r="E123" s="151" t="s">
        <v>57</v>
      </c>
      <c r="F123" s="151" t="s">
        <v>58</v>
      </c>
      <c r="G123" s="151" t="s">
        <v>107</v>
      </c>
      <c r="H123" s="151" t="s">
        <v>108</v>
      </c>
      <c r="I123" s="151" t="s">
        <v>109</v>
      </c>
      <c r="J123" s="151" t="s">
        <v>98</v>
      </c>
      <c r="K123" s="152" t="s">
        <v>110</v>
      </c>
      <c r="L123" s="153"/>
      <c r="M123" s="86" t="s">
        <v>1</v>
      </c>
      <c r="N123" s="87" t="s">
        <v>40</v>
      </c>
      <c r="O123" s="87" t="s">
        <v>111</v>
      </c>
      <c r="P123" s="87" t="s">
        <v>112</v>
      </c>
      <c r="Q123" s="87" t="s">
        <v>113</v>
      </c>
      <c r="R123" s="87" t="s">
        <v>114</v>
      </c>
      <c r="S123" s="87" t="s">
        <v>115</v>
      </c>
      <c r="T123" s="88" t="s">
        <v>116</v>
      </c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</row>
    <row r="124" s="2" customFormat="1" ht="22.8" customHeight="1">
      <c r="A124" s="38"/>
      <c r="B124" s="39"/>
      <c r="C124" s="93" t="s">
        <v>117</v>
      </c>
      <c r="D124" s="38"/>
      <c r="E124" s="38"/>
      <c r="F124" s="38"/>
      <c r="G124" s="38"/>
      <c r="H124" s="38"/>
      <c r="I124" s="38"/>
      <c r="J124" s="154">
        <f>BK124</f>
        <v>0</v>
      </c>
      <c r="K124" s="38"/>
      <c r="L124" s="39"/>
      <c r="M124" s="89"/>
      <c r="N124" s="73"/>
      <c r="O124" s="90"/>
      <c r="P124" s="155">
        <f>P125+P152+P189</f>
        <v>0</v>
      </c>
      <c r="Q124" s="90"/>
      <c r="R124" s="155">
        <f>R125+R152+R189</f>
        <v>0</v>
      </c>
      <c r="S124" s="90"/>
      <c r="T124" s="156">
        <f>T125+T152+T189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75</v>
      </c>
      <c r="AU124" s="19" t="s">
        <v>100</v>
      </c>
      <c r="BK124" s="157">
        <f>BK125+BK152+BK189</f>
        <v>0</v>
      </c>
    </row>
    <row r="125" s="12" customFormat="1" ht="25.92" customHeight="1">
      <c r="A125" s="12"/>
      <c r="B125" s="158"/>
      <c r="C125" s="12"/>
      <c r="D125" s="159" t="s">
        <v>75</v>
      </c>
      <c r="E125" s="160" t="s">
        <v>189</v>
      </c>
      <c r="F125" s="160" t="s">
        <v>190</v>
      </c>
      <c r="G125" s="12"/>
      <c r="H125" s="12"/>
      <c r="I125" s="161"/>
      <c r="J125" s="162">
        <f>BK125</f>
        <v>0</v>
      </c>
      <c r="K125" s="12"/>
      <c r="L125" s="158"/>
      <c r="M125" s="163"/>
      <c r="N125" s="164"/>
      <c r="O125" s="164"/>
      <c r="P125" s="165">
        <f>P126+P147+P149</f>
        <v>0</v>
      </c>
      <c r="Q125" s="164"/>
      <c r="R125" s="165">
        <f>R126+R147+R149</f>
        <v>0</v>
      </c>
      <c r="S125" s="164"/>
      <c r="T125" s="166">
        <f>T126+T147+T149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9" t="s">
        <v>84</v>
      </c>
      <c r="AT125" s="167" t="s">
        <v>75</v>
      </c>
      <c r="AU125" s="167" t="s">
        <v>76</v>
      </c>
      <c r="AY125" s="159" t="s">
        <v>121</v>
      </c>
      <c r="BK125" s="168">
        <f>BK126+BK147+BK149</f>
        <v>0</v>
      </c>
    </row>
    <row r="126" s="12" customFormat="1" ht="22.8" customHeight="1">
      <c r="A126" s="12"/>
      <c r="B126" s="158"/>
      <c r="C126" s="12"/>
      <c r="D126" s="159" t="s">
        <v>75</v>
      </c>
      <c r="E126" s="169" t="s">
        <v>84</v>
      </c>
      <c r="F126" s="169" t="s">
        <v>191</v>
      </c>
      <c r="G126" s="12"/>
      <c r="H126" s="12"/>
      <c r="I126" s="161"/>
      <c r="J126" s="170">
        <f>BK126</f>
        <v>0</v>
      </c>
      <c r="K126" s="12"/>
      <c r="L126" s="158"/>
      <c r="M126" s="163"/>
      <c r="N126" s="164"/>
      <c r="O126" s="164"/>
      <c r="P126" s="165">
        <f>SUM(P127:P146)</f>
        <v>0</v>
      </c>
      <c r="Q126" s="164"/>
      <c r="R126" s="165">
        <f>SUM(R127:R146)</f>
        <v>0</v>
      </c>
      <c r="S126" s="164"/>
      <c r="T126" s="166">
        <f>SUM(T127:T146)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9" t="s">
        <v>84</v>
      </c>
      <c r="AT126" s="167" t="s">
        <v>75</v>
      </c>
      <c r="AU126" s="167" t="s">
        <v>84</v>
      </c>
      <c r="AY126" s="159" t="s">
        <v>121</v>
      </c>
      <c r="BK126" s="168">
        <f>SUM(BK127:BK146)</f>
        <v>0</v>
      </c>
    </row>
    <row r="127" s="2" customFormat="1" ht="24.15" customHeight="1">
      <c r="A127" s="38"/>
      <c r="B127" s="171"/>
      <c r="C127" s="172" t="s">
        <v>84</v>
      </c>
      <c r="D127" s="172" t="s">
        <v>124</v>
      </c>
      <c r="E127" s="173" t="s">
        <v>886</v>
      </c>
      <c r="F127" s="174" t="s">
        <v>887</v>
      </c>
      <c r="G127" s="175" t="s">
        <v>254</v>
      </c>
      <c r="H127" s="176">
        <v>2.7000000000000002</v>
      </c>
      <c r="I127" s="177"/>
      <c r="J127" s="178">
        <f>ROUND(I127*H127,2)</f>
        <v>0</v>
      </c>
      <c r="K127" s="174" t="s">
        <v>1</v>
      </c>
      <c r="L127" s="39"/>
      <c r="M127" s="179" t="s">
        <v>1</v>
      </c>
      <c r="N127" s="180" t="s">
        <v>41</v>
      </c>
      <c r="O127" s="77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83" t="s">
        <v>138</v>
      </c>
      <c r="AT127" s="183" t="s">
        <v>124</v>
      </c>
      <c r="AU127" s="183" t="s">
        <v>86</v>
      </c>
      <c r="AY127" s="19" t="s">
        <v>121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9" t="s">
        <v>84</v>
      </c>
      <c r="BK127" s="184">
        <f>ROUND(I127*H127,2)</f>
        <v>0</v>
      </c>
      <c r="BL127" s="19" t="s">
        <v>138</v>
      </c>
      <c r="BM127" s="183" t="s">
        <v>86</v>
      </c>
    </row>
    <row r="128" s="2" customFormat="1" ht="24.15" customHeight="1">
      <c r="A128" s="38"/>
      <c r="B128" s="171"/>
      <c r="C128" s="172" t="s">
        <v>86</v>
      </c>
      <c r="D128" s="172" t="s">
        <v>124</v>
      </c>
      <c r="E128" s="173" t="s">
        <v>888</v>
      </c>
      <c r="F128" s="174" t="s">
        <v>889</v>
      </c>
      <c r="G128" s="175" t="s">
        <v>254</v>
      </c>
      <c r="H128" s="176">
        <v>2.7000000000000002</v>
      </c>
      <c r="I128" s="177"/>
      <c r="J128" s="178">
        <f>ROUND(I128*H128,2)</f>
        <v>0</v>
      </c>
      <c r="K128" s="174" t="s">
        <v>1</v>
      </c>
      <c r="L128" s="39"/>
      <c r="M128" s="179" t="s">
        <v>1</v>
      </c>
      <c r="N128" s="180" t="s">
        <v>41</v>
      </c>
      <c r="O128" s="77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83" t="s">
        <v>138</v>
      </c>
      <c r="AT128" s="183" t="s">
        <v>124</v>
      </c>
      <c r="AU128" s="183" t="s">
        <v>86</v>
      </c>
      <c r="AY128" s="19" t="s">
        <v>121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9" t="s">
        <v>84</v>
      </c>
      <c r="BK128" s="184">
        <f>ROUND(I128*H128,2)</f>
        <v>0</v>
      </c>
      <c r="BL128" s="19" t="s">
        <v>138</v>
      </c>
      <c r="BM128" s="183" t="s">
        <v>138</v>
      </c>
    </row>
    <row r="129" s="2" customFormat="1" ht="24.15" customHeight="1">
      <c r="A129" s="38"/>
      <c r="B129" s="171"/>
      <c r="C129" s="172" t="s">
        <v>134</v>
      </c>
      <c r="D129" s="172" t="s">
        <v>124</v>
      </c>
      <c r="E129" s="173" t="s">
        <v>890</v>
      </c>
      <c r="F129" s="174" t="s">
        <v>891</v>
      </c>
      <c r="G129" s="175" t="s">
        <v>276</v>
      </c>
      <c r="H129" s="176">
        <v>22.565000000000001</v>
      </c>
      <c r="I129" s="177"/>
      <c r="J129" s="178">
        <f>ROUND(I129*H129,2)</f>
        <v>0</v>
      </c>
      <c r="K129" s="174" t="s">
        <v>1</v>
      </c>
      <c r="L129" s="39"/>
      <c r="M129" s="179" t="s">
        <v>1</v>
      </c>
      <c r="N129" s="180" t="s">
        <v>41</v>
      </c>
      <c r="O129" s="77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83" t="s">
        <v>138</v>
      </c>
      <c r="AT129" s="183" t="s">
        <v>124</v>
      </c>
      <c r="AU129" s="183" t="s">
        <v>86</v>
      </c>
      <c r="AY129" s="19" t="s">
        <v>121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9" t="s">
        <v>84</v>
      </c>
      <c r="BK129" s="184">
        <f>ROUND(I129*H129,2)</f>
        <v>0</v>
      </c>
      <c r="BL129" s="19" t="s">
        <v>138</v>
      </c>
      <c r="BM129" s="183" t="s">
        <v>149</v>
      </c>
    </row>
    <row r="130" s="2" customFormat="1" ht="33" customHeight="1">
      <c r="A130" s="38"/>
      <c r="B130" s="171"/>
      <c r="C130" s="172" t="s">
        <v>138</v>
      </c>
      <c r="D130" s="172" t="s">
        <v>124</v>
      </c>
      <c r="E130" s="173" t="s">
        <v>892</v>
      </c>
      <c r="F130" s="174" t="s">
        <v>893</v>
      </c>
      <c r="G130" s="175" t="s">
        <v>276</v>
      </c>
      <c r="H130" s="176">
        <v>38.204999999999998</v>
      </c>
      <c r="I130" s="177"/>
      <c r="J130" s="178">
        <f>ROUND(I130*H130,2)</f>
        <v>0</v>
      </c>
      <c r="K130" s="174" t="s">
        <v>1</v>
      </c>
      <c r="L130" s="39"/>
      <c r="M130" s="179" t="s">
        <v>1</v>
      </c>
      <c r="N130" s="180" t="s">
        <v>41</v>
      </c>
      <c r="O130" s="77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183" t="s">
        <v>138</v>
      </c>
      <c r="AT130" s="183" t="s">
        <v>124</v>
      </c>
      <c r="AU130" s="183" t="s">
        <v>86</v>
      </c>
      <c r="AY130" s="19" t="s">
        <v>121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9" t="s">
        <v>84</v>
      </c>
      <c r="BK130" s="184">
        <f>ROUND(I130*H130,2)</f>
        <v>0</v>
      </c>
      <c r="BL130" s="19" t="s">
        <v>138</v>
      </c>
      <c r="BM130" s="183" t="s">
        <v>161</v>
      </c>
    </row>
    <row r="131" s="2" customFormat="1" ht="21.75" customHeight="1">
      <c r="A131" s="38"/>
      <c r="B131" s="171"/>
      <c r="C131" s="172" t="s">
        <v>120</v>
      </c>
      <c r="D131" s="172" t="s">
        <v>124</v>
      </c>
      <c r="E131" s="173" t="s">
        <v>311</v>
      </c>
      <c r="F131" s="174" t="s">
        <v>312</v>
      </c>
      <c r="G131" s="175" t="s">
        <v>198</v>
      </c>
      <c r="H131" s="176">
        <v>76.409999999999997</v>
      </c>
      <c r="I131" s="177"/>
      <c r="J131" s="178">
        <f>ROUND(I131*H131,2)</f>
        <v>0</v>
      </c>
      <c r="K131" s="174" t="s">
        <v>1</v>
      </c>
      <c r="L131" s="39"/>
      <c r="M131" s="179" t="s">
        <v>1</v>
      </c>
      <c r="N131" s="180" t="s">
        <v>41</v>
      </c>
      <c r="O131" s="77"/>
      <c r="P131" s="181">
        <f>O131*H131</f>
        <v>0</v>
      </c>
      <c r="Q131" s="181">
        <v>0</v>
      </c>
      <c r="R131" s="181">
        <f>Q131*H131</f>
        <v>0</v>
      </c>
      <c r="S131" s="181">
        <v>0</v>
      </c>
      <c r="T131" s="18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83" t="s">
        <v>138</v>
      </c>
      <c r="AT131" s="183" t="s">
        <v>124</v>
      </c>
      <c r="AU131" s="183" t="s">
        <v>86</v>
      </c>
      <c r="AY131" s="19" t="s">
        <v>121</v>
      </c>
      <c r="BE131" s="184">
        <f>IF(N131="základní",J131,0)</f>
        <v>0</v>
      </c>
      <c r="BF131" s="184">
        <f>IF(N131="snížená",J131,0)</f>
        <v>0</v>
      </c>
      <c r="BG131" s="184">
        <f>IF(N131="zákl. přenesená",J131,0)</f>
        <v>0</v>
      </c>
      <c r="BH131" s="184">
        <f>IF(N131="sníž. přenesená",J131,0)</f>
        <v>0</v>
      </c>
      <c r="BI131" s="184">
        <f>IF(N131="nulová",J131,0)</f>
        <v>0</v>
      </c>
      <c r="BJ131" s="19" t="s">
        <v>84</v>
      </c>
      <c r="BK131" s="184">
        <f>ROUND(I131*H131,2)</f>
        <v>0</v>
      </c>
      <c r="BL131" s="19" t="s">
        <v>138</v>
      </c>
      <c r="BM131" s="183" t="s">
        <v>171</v>
      </c>
    </row>
    <row r="132" s="2" customFormat="1" ht="24.15" customHeight="1">
      <c r="A132" s="38"/>
      <c r="B132" s="171"/>
      <c r="C132" s="172" t="s">
        <v>149</v>
      </c>
      <c r="D132" s="172" t="s">
        <v>124</v>
      </c>
      <c r="E132" s="173" t="s">
        <v>316</v>
      </c>
      <c r="F132" s="174" t="s">
        <v>317</v>
      </c>
      <c r="G132" s="175" t="s">
        <v>198</v>
      </c>
      <c r="H132" s="176">
        <v>76.409999999999997</v>
      </c>
      <c r="I132" s="177"/>
      <c r="J132" s="178">
        <f>ROUND(I132*H132,2)</f>
        <v>0</v>
      </c>
      <c r="K132" s="174" t="s">
        <v>1</v>
      </c>
      <c r="L132" s="39"/>
      <c r="M132" s="179" t="s">
        <v>1</v>
      </c>
      <c r="N132" s="180" t="s">
        <v>41</v>
      </c>
      <c r="O132" s="77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83" t="s">
        <v>138</v>
      </c>
      <c r="AT132" s="183" t="s">
        <v>124</v>
      </c>
      <c r="AU132" s="183" t="s">
        <v>86</v>
      </c>
      <c r="AY132" s="19" t="s">
        <v>121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9" t="s">
        <v>84</v>
      </c>
      <c r="BK132" s="184">
        <f>ROUND(I132*H132,2)</f>
        <v>0</v>
      </c>
      <c r="BL132" s="19" t="s">
        <v>138</v>
      </c>
      <c r="BM132" s="183" t="s">
        <v>8</v>
      </c>
    </row>
    <row r="133" s="2" customFormat="1" ht="21.75" customHeight="1">
      <c r="A133" s="38"/>
      <c r="B133" s="171"/>
      <c r="C133" s="172" t="s">
        <v>153</v>
      </c>
      <c r="D133" s="172" t="s">
        <v>124</v>
      </c>
      <c r="E133" s="173" t="s">
        <v>894</v>
      </c>
      <c r="F133" s="174" t="s">
        <v>895</v>
      </c>
      <c r="G133" s="175" t="s">
        <v>198</v>
      </c>
      <c r="H133" s="176">
        <v>32.090000000000003</v>
      </c>
      <c r="I133" s="177"/>
      <c r="J133" s="178">
        <f>ROUND(I133*H133,2)</f>
        <v>0</v>
      </c>
      <c r="K133" s="174" t="s">
        <v>1</v>
      </c>
      <c r="L133" s="39"/>
      <c r="M133" s="179" t="s">
        <v>1</v>
      </c>
      <c r="N133" s="180" t="s">
        <v>41</v>
      </c>
      <c r="O133" s="77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83" t="s">
        <v>138</v>
      </c>
      <c r="AT133" s="183" t="s">
        <v>124</v>
      </c>
      <c r="AU133" s="183" t="s">
        <v>86</v>
      </c>
      <c r="AY133" s="19" t="s">
        <v>121</v>
      </c>
      <c r="BE133" s="184">
        <f>IF(N133="základní",J133,0)</f>
        <v>0</v>
      </c>
      <c r="BF133" s="184">
        <f>IF(N133="snížená",J133,0)</f>
        <v>0</v>
      </c>
      <c r="BG133" s="184">
        <f>IF(N133="zákl. přenesená",J133,0)</f>
        <v>0</v>
      </c>
      <c r="BH133" s="184">
        <f>IF(N133="sníž. přenesená",J133,0)</f>
        <v>0</v>
      </c>
      <c r="BI133" s="184">
        <f>IF(N133="nulová",J133,0)</f>
        <v>0</v>
      </c>
      <c r="BJ133" s="19" t="s">
        <v>84</v>
      </c>
      <c r="BK133" s="184">
        <f>ROUND(I133*H133,2)</f>
        <v>0</v>
      </c>
      <c r="BL133" s="19" t="s">
        <v>138</v>
      </c>
      <c r="BM133" s="183" t="s">
        <v>263</v>
      </c>
    </row>
    <row r="134" s="2" customFormat="1" ht="16.5" customHeight="1">
      <c r="A134" s="38"/>
      <c r="B134" s="171"/>
      <c r="C134" s="172" t="s">
        <v>161</v>
      </c>
      <c r="D134" s="172" t="s">
        <v>124</v>
      </c>
      <c r="E134" s="173" t="s">
        <v>896</v>
      </c>
      <c r="F134" s="174" t="s">
        <v>897</v>
      </c>
      <c r="G134" s="175" t="s">
        <v>198</v>
      </c>
      <c r="H134" s="176">
        <v>32.090000000000003</v>
      </c>
      <c r="I134" s="177"/>
      <c r="J134" s="178">
        <f>ROUND(I134*H134,2)</f>
        <v>0</v>
      </c>
      <c r="K134" s="174" t="s">
        <v>1</v>
      </c>
      <c r="L134" s="39"/>
      <c r="M134" s="179" t="s">
        <v>1</v>
      </c>
      <c r="N134" s="180" t="s">
        <v>41</v>
      </c>
      <c r="O134" s="77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3" t="s">
        <v>138</v>
      </c>
      <c r="AT134" s="183" t="s">
        <v>124</v>
      </c>
      <c r="AU134" s="183" t="s">
        <v>86</v>
      </c>
      <c r="AY134" s="19" t="s">
        <v>121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9" t="s">
        <v>84</v>
      </c>
      <c r="BK134" s="184">
        <f>ROUND(I134*H134,2)</f>
        <v>0</v>
      </c>
      <c r="BL134" s="19" t="s">
        <v>138</v>
      </c>
      <c r="BM134" s="183" t="s">
        <v>273</v>
      </c>
    </row>
    <row r="135" s="2" customFormat="1" ht="21.75" customHeight="1">
      <c r="A135" s="38"/>
      <c r="B135" s="171"/>
      <c r="C135" s="172" t="s">
        <v>167</v>
      </c>
      <c r="D135" s="172" t="s">
        <v>124</v>
      </c>
      <c r="E135" s="173" t="s">
        <v>898</v>
      </c>
      <c r="F135" s="174" t="s">
        <v>899</v>
      </c>
      <c r="G135" s="175" t="s">
        <v>276</v>
      </c>
      <c r="H135" s="176">
        <v>22.565000000000001</v>
      </c>
      <c r="I135" s="177"/>
      <c r="J135" s="178">
        <f>ROUND(I135*H135,2)</f>
        <v>0</v>
      </c>
      <c r="K135" s="174" t="s">
        <v>1</v>
      </c>
      <c r="L135" s="39"/>
      <c r="M135" s="179" t="s">
        <v>1</v>
      </c>
      <c r="N135" s="180" t="s">
        <v>41</v>
      </c>
      <c r="O135" s="77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83" t="s">
        <v>138</v>
      </c>
      <c r="AT135" s="183" t="s">
        <v>124</v>
      </c>
      <c r="AU135" s="183" t="s">
        <v>86</v>
      </c>
      <c r="AY135" s="19" t="s">
        <v>121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9" t="s">
        <v>84</v>
      </c>
      <c r="BK135" s="184">
        <f>ROUND(I135*H135,2)</f>
        <v>0</v>
      </c>
      <c r="BL135" s="19" t="s">
        <v>138</v>
      </c>
      <c r="BM135" s="183" t="s">
        <v>310</v>
      </c>
    </row>
    <row r="136" s="2" customFormat="1" ht="24.15" customHeight="1">
      <c r="A136" s="38"/>
      <c r="B136" s="171"/>
      <c r="C136" s="172" t="s">
        <v>171</v>
      </c>
      <c r="D136" s="172" t="s">
        <v>124</v>
      </c>
      <c r="E136" s="173" t="s">
        <v>900</v>
      </c>
      <c r="F136" s="174" t="s">
        <v>901</v>
      </c>
      <c r="G136" s="175" t="s">
        <v>276</v>
      </c>
      <c r="H136" s="176">
        <v>22.565000000000001</v>
      </c>
      <c r="I136" s="177"/>
      <c r="J136" s="178">
        <f>ROUND(I136*H136,2)</f>
        <v>0</v>
      </c>
      <c r="K136" s="174" t="s">
        <v>1</v>
      </c>
      <c r="L136" s="39"/>
      <c r="M136" s="179" t="s">
        <v>1</v>
      </c>
      <c r="N136" s="180" t="s">
        <v>41</v>
      </c>
      <c r="O136" s="77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83" t="s">
        <v>138</v>
      </c>
      <c r="AT136" s="183" t="s">
        <v>124</v>
      </c>
      <c r="AU136" s="183" t="s">
        <v>86</v>
      </c>
      <c r="AY136" s="19" t="s">
        <v>121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9" t="s">
        <v>84</v>
      </c>
      <c r="BK136" s="184">
        <f>ROUND(I136*H136,2)</f>
        <v>0</v>
      </c>
      <c r="BL136" s="19" t="s">
        <v>138</v>
      </c>
      <c r="BM136" s="183" t="s">
        <v>319</v>
      </c>
    </row>
    <row r="137" s="2" customFormat="1" ht="37.8" customHeight="1">
      <c r="A137" s="38"/>
      <c r="B137" s="171"/>
      <c r="C137" s="172" t="s">
        <v>175</v>
      </c>
      <c r="D137" s="172" t="s">
        <v>124</v>
      </c>
      <c r="E137" s="173" t="s">
        <v>320</v>
      </c>
      <c r="F137" s="174" t="s">
        <v>321</v>
      </c>
      <c r="G137" s="175" t="s">
        <v>276</v>
      </c>
      <c r="H137" s="176">
        <v>44.536000000000001</v>
      </c>
      <c r="I137" s="177"/>
      <c r="J137" s="178">
        <f>ROUND(I137*H137,2)</f>
        <v>0</v>
      </c>
      <c r="K137" s="174" t="s">
        <v>1</v>
      </c>
      <c r="L137" s="39"/>
      <c r="M137" s="179" t="s">
        <v>1</v>
      </c>
      <c r="N137" s="180" t="s">
        <v>41</v>
      </c>
      <c r="O137" s="77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83" t="s">
        <v>138</v>
      </c>
      <c r="AT137" s="183" t="s">
        <v>124</v>
      </c>
      <c r="AU137" s="183" t="s">
        <v>86</v>
      </c>
      <c r="AY137" s="19" t="s">
        <v>121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9" t="s">
        <v>84</v>
      </c>
      <c r="BK137" s="184">
        <f>ROUND(I137*H137,2)</f>
        <v>0</v>
      </c>
      <c r="BL137" s="19" t="s">
        <v>138</v>
      </c>
      <c r="BM137" s="183" t="s">
        <v>333</v>
      </c>
    </row>
    <row r="138" s="2" customFormat="1" ht="37.8" customHeight="1">
      <c r="A138" s="38"/>
      <c r="B138" s="171"/>
      <c r="C138" s="172" t="s">
        <v>8</v>
      </c>
      <c r="D138" s="172" t="s">
        <v>124</v>
      </c>
      <c r="E138" s="173" t="s">
        <v>328</v>
      </c>
      <c r="F138" s="174" t="s">
        <v>329</v>
      </c>
      <c r="G138" s="175" t="s">
        <v>276</v>
      </c>
      <c r="H138" s="176">
        <v>267.21600000000001</v>
      </c>
      <c r="I138" s="177"/>
      <c r="J138" s="178">
        <f>ROUND(I138*H138,2)</f>
        <v>0</v>
      </c>
      <c r="K138" s="174" t="s">
        <v>1</v>
      </c>
      <c r="L138" s="39"/>
      <c r="M138" s="179" t="s">
        <v>1</v>
      </c>
      <c r="N138" s="180" t="s">
        <v>41</v>
      </c>
      <c r="O138" s="77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83" t="s">
        <v>138</v>
      </c>
      <c r="AT138" s="183" t="s">
        <v>124</v>
      </c>
      <c r="AU138" s="183" t="s">
        <v>86</v>
      </c>
      <c r="AY138" s="19" t="s">
        <v>121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9" t="s">
        <v>84</v>
      </c>
      <c r="BK138" s="184">
        <f>ROUND(I138*H138,2)</f>
        <v>0</v>
      </c>
      <c r="BL138" s="19" t="s">
        <v>138</v>
      </c>
      <c r="BM138" s="183" t="s">
        <v>342</v>
      </c>
    </row>
    <row r="139" s="2" customFormat="1" ht="24.15" customHeight="1">
      <c r="A139" s="38"/>
      <c r="B139" s="171"/>
      <c r="C139" s="172" t="s">
        <v>257</v>
      </c>
      <c r="D139" s="172" t="s">
        <v>124</v>
      </c>
      <c r="E139" s="173" t="s">
        <v>902</v>
      </c>
      <c r="F139" s="174" t="s">
        <v>903</v>
      </c>
      <c r="G139" s="175" t="s">
        <v>345</v>
      </c>
      <c r="H139" s="176">
        <v>89.072000000000003</v>
      </c>
      <c r="I139" s="177"/>
      <c r="J139" s="178">
        <f>ROUND(I139*H139,2)</f>
        <v>0</v>
      </c>
      <c r="K139" s="174" t="s">
        <v>1</v>
      </c>
      <c r="L139" s="39"/>
      <c r="M139" s="179" t="s">
        <v>1</v>
      </c>
      <c r="N139" s="180" t="s">
        <v>41</v>
      </c>
      <c r="O139" s="77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83" t="s">
        <v>138</v>
      </c>
      <c r="AT139" s="183" t="s">
        <v>124</v>
      </c>
      <c r="AU139" s="183" t="s">
        <v>86</v>
      </c>
      <c r="AY139" s="19" t="s">
        <v>121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9" t="s">
        <v>84</v>
      </c>
      <c r="BK139" s="184">
        <f>ROUND(I139*H139,2)</f>
        <v>0</v>
      </c>
      <c r="BL139" s="19" t="s">
        <v>138</v>
      </c>
      <c r="BM139" s="183" t="s">
        <v>352</v>
      </c>
    </row>
    <row r="140" s="2" customFormat="1" ht="16.5" customHeight="1">
      <c r="A140" s="38"/>
      <c r="B140" s="171"/>
      <c r="C140" s="172" t="s">
        <v>263</v>
      </c>
      <c r="D140" s="172" t="s">
        <v>124</v>
      </c>
      <c r="E140" s="173" t="s">
        <v>349</v>
      </c>
      <c r="F140" s="174" t="s">
        <v>350</v>
      </c>
      <c r="G140" s="175" t="s">
        <v>276</v>
      </c>
      <c r="H140" s="176">
        <v>44.536000000000001</v>
      </c>
      <c r="I140" s="177"/>
      <c r="J140" s="178">
        <f>ROUND(I140*H140,2)</f>
        <v>0</v>
      </c>
      <c r="K140" s="174" t="s">
        <v>1</v>
      </c>
      <c r="L140" s="39"/>
      <c r="M140" s="179" t="s">
        <v>1</v>
      </c>
      <c r="N140" s="180" t="s">
        <v>41</v>
      </c>
      <c r="O140" s="77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83" t="s">
        <v>138</v>
      </c>
      <c r="AT140" s="183" t="s">
        <v>124</v>
      </c>
      <c r="AU140" s="183" t="s">
        <v>86</v>
      </c>
      <c r="AY140" s="19" t="s">
        <v>121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9" t="s">
        <v>84</v>
      </c>
      <c r="BK140" s="184">
        <f>ROUND(I140*H140,2)</f>
        <v>0</v>
      </c>
      <c r="BL140" s="19" t="s">
        <v>138</v>
      </c>
      <c r="BM140" s="183" t="s">
        <v>363</v>
      </c>
    </row>
    <row r="141" s="2" customFormat="1" ht="24.15" customHeight="1">
      <c r="A141" s="38"/>
      <c r="B141" s="171"/>
      <c r="C141" s="172" t="s">
        <v>268</v>
      </c>
      <c r="D141" s="172" t="s">
        <v>124</v>
      </c>
      <c r="E141" s="173" t="s">
        <v>904</v>
      </c>
      <c r="F141" s="174" t="s">
        <v>905</v>
      </c>
      <c r="G141" s="175" t="s">
        <v>276</v>
      </c>
      <c r="H141" s="176">
        <v>45.539999999999999</v>
      </c>
      <c r="I141" s="177"/>
      <c r="J141" s="178">
        <f>ROUND(I141*H141,2)</f>
        <v>0</v>
      </c>
      <c r="K141" s="174" t="s">
        <v>1</v>
      </c>
      <c r="L141" s="39"/>
      <c r="M141" s="179" t="s">
        <v>1</v>
      </c>
      <c r="N141" s="180" t="s">
        <v>41</v>
      </c>
      <c r="O141" s="77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83" t="s">
        <v>138</v>
      </c>
      <c r="AT141" s="183" t="s">
        <v>124</v>
      </c>
      <c r="AU141" s="183" t="s">
        <v>86</v>
      </c>
      <c r="AY141" s="19" t="s">
        <v>121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9" t="s">
        <v>84</v>
      </c>
      <c r="BK141" s="184">
        <f>ROUND(I141*H141,2)</f>
        <v>0</v>
      </c>
      <c r="BL141" s="19" t="s">
        <v>138</v>
      </c>
      <c r="BM141" s="183" t="s">
        <v>373</v>
      </c>
    </row>
    <row r="142" s="2" customFormat="1" ht="16.5" customHeight="1">
      <c r="A142" s="38"/>
      <c r="B142" s="171"/>
      <c r="C142" s="222" t="s">
        <v>273</v>
      </c>
      <c r="D142" s="222" t="s">
        <v>358</v>
      </c>
      <c r="E142" s="223" t="s">
        <v>906</v>
      </c>
      <c r="F142" s="224" t="s">
        <v>907</v>
      </c>
      <c r="G142" s="225" t="s">
        <v>345</v>
      </c>
      <c r="H142" s="226">
        <v>58.612000000000002</v>
      </c>
      <c r="I142" s="227"/>
      <c r="J142" s="228">
        <f>ROUND(I142*H142,2)</f>
        <v>0</v>
      </c>
      <c r="K142" s="224" t="s">
        <v>1</v>
      </c>
      <c r="L142" s="229"/>
      <c r="M142" s="230" t="s">
        <v>1</v>
      </c>
      <c r="N142" s="231" t="s">
        <v>41</v>
      </c>
      <c r="O142" s="77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83" t="s">
        <v>161</v>
      </c>
      <c r="AT142" s="183" t="s">
        <v>358</v>
      </c>
      <c r="AU142" s="183" t="s">
        <v>86</v>
      </c>
      <c r="AY142" s="19" t="s">
        <v>121</v>
      </c>
      <c r="BE142" s="184">
        <f>IF(N142="základní",J142,0)</f>
        <v>0</v>
      </c>
      <c r="BF142" s="184">
        <f>IF(N142="snížená",J142,0)</f>
        <v>0</v>
      </c>
      <c r="BG142" s="184">
        <f>IF(N142="zákl. přenesená",J142,0)</f>
        <v>0</v>
      </c>
      <c r="BH142" s="184">
        <f>IF(N142="sníž. přenesená",J142,0)</f>
        <v>0</v>
      </c>
      <c r="BI142" s="184">
        <f>IF(N142="nulová",J142,0)</f>
        <v>0</v>
      </c>
      <c r="BJ142" s="19" t="s">
        <v>84</v>
      </c>
      <c r="BK142" s="184">
        <f>ROUND(I142*H142,2)</f>
        <v>0</v>
      </c>
      <c r="BL142" s="19" t="s">
        <v>138</v>
      </c>
      <c r="BM142" s="183" t="s">
        <v>383</v>
      </c>
    </row>
    <row r="143" s="2" customFormat="1" ht="24.15" customHeight="1">
      <c r="A143" s="38"/>
      <c r="B143" s="171"/>
      <c r="C143" s="172" t="s">
        <v>300</v>
      </c>
      <c r="D143" s="172" t="s">
        <v>124</v>
      </c>
      <c r="E143" s="173" t="s">
        <v>908</v>
      </c>
      <c r="F143" s="174" t="s">
        <v>909</v>
      </c>
      <c r="G143" s="175" t="s">
        <v>276</v>
      </c>
      <c r="H143" s="176">
        <v>7.0190000000000001</v>
      </c>
      <c r="I143" s="177"/>
      <c r="J143" s="178">
        <f>ROUND(I143*H143,2)</f>
        <v>0</v>
      </c>
      <c r="K143" s="174" t="s">
        <v>1</v>
      </c>
      <c r="L143" s="39"/>
      <c r="M143" s="179" t="s">
        <v>1</v>
      </c>
      <c r="N143" s="180" t="s">
        <v>41</v>
      </c>
      <c r="O143" s="77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3" t="s">
        <v>138</v>
      </c>
      <c r="AT143" s="183" t="s">
        <v>124</v>
      </c>
      <c r="AU143" s="183" t="s">
        <v>86</v>
      </c>
      <c r="AY143" s="19" t="s">
        <v>121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9" t="s">
        <v>84</v>
      </c>
      <c r="BK143" s="184">
        <f>ROUND(I143*H143,2)</f>
        <v>0</v>
      </c>
      <c r="BL143" s="19" t="s">
        <v>138</v>
      </c>
      <c r="BM143" s="183" t="s">
        <v>404</v>
      </c>
    </row>
    <row r="144" s="2" customFormat="1" ht="16.5" customHeight="1">
      <c r="A144" s="38"/>
      <c r="B144" s="171"/>
      <c r="C144" s="222" t="s">
        <v>310</v>
      </c>
      <c r="D144" s="222" t="s">
        <v>358</v>
      </c>
      <c r="E144" s="223" t="s">
        <v>910</v>
      </c>
      <c r="F144" s="224" t="s">
        <v>911</v>
      </c>
      <c r="G144" s="225" t="s">
        <v>345</v>
      </c>
      <c r="H144" s="226">
        <v>14.038</v>
      </c>
      <c r="I144" s="227"/>
      <c r="J144" s="228">
        <f>ROUND(I144*H144,2)</f>
        <v>0</v>
      </c>
      <c r="K144" s="224" t="s">
        <v>1</v>
      </c>
      <c r="L144" s="229"/>
      <c r="M144" s="230" t="s">
        <v>1</v>
      </c>
      <c r="N144" s="231" t="s">
        <v>41</v>
      </c>
      <c r="O144" s="77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83" t="s">
        <v>161</v>
      </c>
      <c r="AT144" s="183" t="s">
        <v>358</v>
      </c>
      <c r="AU144" s="183" t="s">
        <v>86</v>
      </c>
      <c r="AY144" s="19" t="s">
        <v>121</v>
      </c>
      <c r="BE144" s="184">
        <f>IF(N144="základní",J144,0)</f>
        <v>0</v>
      </c>
      <c r="BF144" s="184">
        <f>IF(N144="snížená",J144,0)</f>
        <v>0</v>
      </c>
      <c r="BG144" s="184">
        <f>IF(N144="zákl. přenesená",J144,0)</f>
        <v>0</v>
      </c>
      <c r="BH144" s="184">
        <f>IF(N144="sníž. přenesená",J144,0)</f>
        <v>0</v>
      </c>
      <c r="BI144" s="184">
        <f>IF(N144="nulová",J144,0)</f>
        <v>0</v>
      </c>
      <c r="BJ144" s="19" t="s">
        <v>84</v>
      </c>
      <c r="BK144" s="184">
        <f>ROUND(I144*H144,2)</f>
        <v>0</v>
      </c>
      <c r="BL144" s="19" t="s">
        <v>138</v>
      </c>
      <c r="BM144" s="183" t="s">
        <v>416</v>
      </c>
    </row>
    <row r="145" s="14" customFormat="1">
      <c r="A145" s="14"/>
      <c r="B145" s="193"/>
      <c r="C145" s="14"/>
      <c r="D145" s="186" t="s">
        <v>158</v>
      </c>
      <c r="E145" s="194" t="s">
        <v>1</v>
      </c>
      <c r="F145" s="195" t="s">
        <v>912</v>
      </c>
      <c r="G145" s="14"/>
      <c r="H145" s="196">
        <v>14.038</v>
      </c>
      <c r="I145" s="197"/>
      <c r="J145" s="14"/>
      <c r="K145" s="14"/>
      <c r="L145" s="193"/>
      <c r="M145" s="198"/>
      <c r="N145" s="199"/>
      <c r="O145" s="199"/>
      <c r="P145" s="199"/>
      <c r="Q145" s="199"/>
      <c r="R145" s="199"/>
      <c r="S145" s="199"/>
      <c r="T145" s="20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194" t="s">
        <v>158</v>
      </c>
      <c r="AU145" s="194" t="s">
        <v>86</v>
      </c>
      <c r="AV145" s="14" t="s">
        <v>86</v>
      </c>
      <c r="AW145" s="14" t="s">
        <v>32</v>
      </c>
      <c r="AX145" s="14" t="s">
        <v>76</v>
      </c>
      <c r="AY145" s="194" t="s">
        <v>121</v>
      </c>
    </row>
    <row r="146" s="15" customFormat="1">
      <c r="A146" s="15"/>
      <c r="B146" s="206"/>
      <c r="C146" s="15"/>
      <c r="D146" s="186" t="s">
        <v>158</v>
      </c>
      <c r="E146" s="207" t="s">
        <v>1</v>
      </c>
      <c r="F146" s="208" t="s">
        <v>204</v>
      </c>
      <c r="G146" s="15"/>
      <c r="H146" s="209">
        <v>14.038</v>
      </c>
      <c r="I146" s="210"/>
      <c r="J146" s="15"/>
      <c r="K146" s="15"/>
      <c r="L146" s="206"/>
      <c r="M146" s="211"/>
      <c r="N146" s="212"/>
      <c r="O146" s="212"/>
      <c r="P146" s="212"/>
      <c r="Q146" s="212"/>
      <c r="R146" s="212"/>
      <c r="S146" s="212"/>
      <c r="T146" s="21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07" t="s">
        <v>158</v>
      </c>
      <c r="AU146" s="207" t="s">
        <v>86</v>
      </c>
      <c r="AV146" s="15" t="s">
        <v>138</v>
      </c>
      <c r="AW146" s="15" t="s">
        <v>32</v>
      </c>
      <c r="AX146" s="15" t="s">
        <v>84</v>
      </c>
      <c r="AY146" s="207" t="s">
        <v>121</v>
      </c>
    </row>
    <row r="147" s="12" customFormat="1" ht="22.8" customHeight="1">
      <c r="A147" s="12"/>
      <c r="B147" s="158"/>
      <c r="C147" s="12"/>
      <c r="D147" s="159" t="s">
        <v>75</v>
      </c>
      <c r="E147" s="169" t="s">
        <v>138</v>
      </c>
      <c r="F147" s="169" t="s">
        <v>440</v>
      </c>
      <c r="G147" s="12"/>
      <c r="H147" s="12"/>
      <c r="I147" s="161"/>
      <c r="J147" s="170">
        <f>BK147</f>
        <v>0</v>
      </c>
      <c r="K147" s="12"/>
      <c r="L147" s="158"/>
      <c r="M147" s="163"/>
      <c r="N147" s="164"/>
      <c r="O147" s="164"/>
      <c r="P147" s="165">
        <f>P148</f>
        <v>0</v>
      </c>
      <c r="Q147" s="164"/>
      <c r="R147" s="165">
        <f>R148</f>
        <v>0</v>
      </c>
      <c r="S147" s="164"/>
      <c r="T147" s="166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59" t="s">
        <v>84</v>
      </c>
      <c r="AT147" s="167" t="s">
        <v>75</v>
      </c>
      <c r="AU147" s="167" t="s">
        <v>84</v>
      </c>
      <c r="AY147" s="159" t="s">
        <v>121</v>
      </c>
      <c r="BK147" s="168">
        <f>BK148</f>
        <v>0</v>
      </c>
    </row>
    <row r="148" s="2" customFormat="1" ht="16.5" customHeight="1">
      <c r="A148" s="38"/>
      <c r="B148" s="171"/>
      <c r="C148" s="172" t="s">
        <v>315</v>
      </c>
      <c r="D148" s="172" t="s">
        <v>124</v>
      </c>
      <c r="E148" s="173" t="s">
        <v>913</v>
      </c>
      <c r="F148" s="174" t="s">
        <v>914</v>
      </c>
      <c r="G148" s="175" t="s">
        <v>276</v>
      </c>
      <c r="H148" s="176">
        <v>2.8300000000000001</v>
      </c>
      <c r="I148" s="177"/>
      <c r="J148" s="178">
        <f>ROUND(I148*H148,2)</f>
        <v>0</v>
      </c>
      <c r="K148" s="174" t="s">
        <v>1</v>
      </c>
      <c r="L148" s="39"/>
      <c r="M148" s="179" t="s">
        <v>1</v>
      </c>
      <c r="N148" s="180" t="s">
        <v>41</v>
      </c>
      <c r="O148" s="77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3" t="s">
        <v>138</v>
      </c>
      <c r="AT148" s="183" t="s">
        <v>124</v>
      </c>
      <c r="AU148" s="183" t="s">
        <v>86</v>
      </c>
      <c r="AY148" s="19" t="s">
        <v>121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9" t="s">
        <v>84</v>
      </c>
      <c r="BK148" s="184">
        <f>ROUND(I148*H148,2)</f>
        <v>0</v>
      </c>
      <c r="BL148" s="19" t="s">
        <v>138</v>
      </c>
      <c r="BM148" s="183" t="s">
        <v>426</v>
      </c>
    </row>
    <row r="149" s="12" customFormat="1" ht="22.8" customHeight="1">
      <c r="A149" s="12"/>
      <c r="B149" s="158"/>
      <c r="C149" s="12"/>
      <c r="D149" s="159" t="s">
        <v>75</v>
      </c>
      <c r="E149" s="169" t="s">
        <v>161</v>
      </c>
      <c r="F149" s="169" t="s">
        <v>536</v>
      </c>
      <c r="G149" s="12"/>
      <c r="H149" s="12"/>
      <c r="I149" s="161"/>
      <c r="J149" s="170">
        <f>BK149</f>
        <v>0</v>
      </c>
      <c r="K149" s="12"/>
      <c r="L149" s="158"/>
      <c r="M149" s="163"/>
      <c r="N149" s="164"/>
      <c r="O149" s="164"/>
      <c r="P149" s="165">
        <f>SUM(P150:P151)</f>
        <v>0</v>
      </c>
      <c r="Q149" s="164"/>
      <c r="R149" s="165">
        <f>SUM(R150:R151)</f>
        <v>0</v>
      </c>
      <c r="S149" s="164"/>
      <c r="T149" s="166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9" t="s">
        <v>84</v>
      </c>
      <c r="AT149" s="167" t="s">
        <v>75</v>
      </c>
      <c r="AU149" s="167" t="s">
        <v>84</v>
      </c>
      <c r="AY149" s="159" t="s">
        <v>121</v>
      </c>
      <c r="BK149" s="168">
        <f>SUM(BK150:BK151)</f>
        <v>0</v>
      </c>
    </row>
    <row r="150" s="2" customFormat="1" ht="16.5" customHeight="1">
      <c r="A150" s="38"/>
      <c r="B150" s="171"/>
      <c r="C150" s="172" t="s">
        <v>319</v>
      </c>
      <c r="D150" s="172" t="s">
        <v>124</v>
      </c>
      <c r="E150" s="173" t="s">
        <v>915</v>
      </c>
      <c r="F150" s="174" t="s">
        <v>916</v>
      </c>
      <c r="G150" s="175" t="s">
        <v>254</v>
      </c>
      <c r="H150" s="176">
        <v>28.300000000000001</v>
      </c>
      <c r="I150" s="177"/>
      <c r="J150" s="178">
        <f>ROUND(I150*H150,2)</f>
        <v>0</v>
      </c>
      <c r="K150" s="174" t="s">
        <v>1</v>
      </c>
      <c r="L150" s="39"/>
      <c r="M150" s="179" t="s">
        <v>1</v>
      </c>
      <c r="N150" s="180" t="s">
        <v>41</v>
      </c>
      <c r="O150" s="77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3" t="s">
        <v>138</v>
      </c>
      <c r="AT150" s="183" t="s">
        <v>124</v>
      </c>
      <c r="AU150" s="183" t="s">
        <v>86</v>
      </c>
      <c r="AY150" s="19" t="s">
        <v>121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9" t="s">
        <v>84</v>
      </c>
      <c r="BK150" s="184">
        <f>ROUND(I150*H150,2)</f>
        <v>0</v>
      </c>
      <c r="BL150" s="19" t="s">
        <v>138</v>
      </c>
      <c r="BM150" s="183" t="s">
        <v>441</v>
      </c>
    </row>
    <row r="151" s="2" customFormat="1" ht="24.15" customHeight="1">
      <c r="A151" s="38"/>
      <c r="B151" s="171"/>
      <c r="C151" s="172" t="s">
        <v>7</v>
      </c>
      <c r="D151" s="172" t="s">
        <v>124</v>
      </c>
      <c r="E151" s="173" t="s">
        <v>917</v>
      </c>
      <c r="F151" s="174" t="s">
        <v>918</v>
      </c>
      <c r="G151" s="175" t="s">
        <v>254</v>
      </c>
      <c r="H151" s="176">
        <v>28.300000000000001</v>
      </c>
      <c r="I151" s="177"/>
      <c r="J151" s="178">
        <f>ROUND(I151*H151,2)</f>
        <v>0</v>
      </c>
      <c r="K151" s="174" t="s">
        <v>1</v>
      </c>
      <c r="L151" s="39"/>
      <c r="M151" s="179" t="s">
        <v>1</v>
      </c>
      <c r="N151" s="180" t="s">
        <v>41</v>
      </c>
      <c r="O151" s="77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83" t="s">
        <v>138</v>
      </c>
      <c r="AT151" s="183" t="s">
        <v>124</v>
      </c>
      <c r="AU151" s="183" t="s">
        <v>86</v>
      </c>
      <c r="AY151" s="19" t="s">
        <v>121</v>
      </c>
      <c r="BE151" s="184">
        <f>IF(N151="základní",J151,0)</f>
        <v>0</v>
      </c>
      <c r="BF151" s="184">
        <f>IF(N151="snížená",J151,0)</f>
        <v>0</v>
      </c>
      <c r="BG151" s="184">
        <f>IF(N151="zákl. přenesená",J151,0)</f>
        <v>0</v>
      </c>
      <c r="BH151" s="184">
        <f>IF(N151="sníž. přenesená",J151,0)</f>
        <v>0</v>
      </c>
      <c r="BI151" s="184">
        <f>IF(N151="nulová",J151,0)</f>
        <v>0</v>
      </c>
      <c r="BJ151" s="19" t="s">
        <v>84</v>
      </c>
      <c r="BK151" s="184">
        <f>ROUND(I151*H151,2)</f>
        <v>0</v>
      </c>
      <c r="BL151" s="19" t="s">
        <v>138</v>
      </c>
      <c r="BM151" s="183" t="s">
        <v>456</v>
      </c>
    </row>
    <row r="152" s="12" customFormat="1" ht="25.92" customHeight="1">
      <c r="A152" s="12"/>
      <c r="B152" s="158"/>
      <c r="C152" s="12"/>
      <c r="D152" s="159" t="s">
        <v>75</v>
      </c>
      <c r="E152" s="160" t="s">
        <v>358</v>
      </c>
      <c r="F152" s="160" t="s">
        <v>919</v>
      </c>
      <c r="G152" s="12"/>
      <c r="H152" s="12"/>
      <c r="I152" s="161"/>
      <c r="J152" s="162">
        <f>BK152</f>
        <v>0</v>
      </c>
      <c r="K152" s="12"/>
      <c r="L152" s="158"/>
      <c r="M152" s="163"/>
      <c r="N152" s="164"/>
      <c r="O152" s="164"/>
      <c r="P152" s="165">
        <f>P153</f>
        <v>0</v>
      </c>
      <c r="Q152" s="164"/>
      <c r="R152" s="165">
        <f>R153</f>
        <v>0</v>
      </c>
      <c r="S152" s="164"/>
      <c r="T152" s="166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59" t="s">
        <v>134</v>
      </c>
      <c r="AT152" s="167" t="s">
        <v>75</v>
      </c>
      <c r="AU152" s="167" t="s">
        <v>76</v>
      </c>
      <c r="AY152" s="159" t="s">
        <v>121</v>
      </c>
      <c r="BK152" s="168">
        <f>BK153</f>
        <v>0</v>
      </c>
    </row>
    <row r="153" s="12" customFormat="1" ht="22.8" customHeight="1">
      <c r="A153" s="12"/>
      <c r="B153" s="158"/>
      <c r="C153" s="12"/>
      <c r="D153" s="159" t="s">
        <v>75</v>
      </c>
      <c r="E153" s="169" t="s">
        <v>920</v>
      </c>
      <c r="F153" s="169" t="s">
        <v>921</v>
      </c>
      <c r="G153" s="12"/>
      <c r="H153" s="12"/>
      <c r="I153" s="161"/>
      <c r="J153" s="170">
        <f>BK153</f>
        <v>0</v>
      </c>
      <c r="K153" s="12"/>
      <c r="L153" s="158"/>
      <c r="M153" s="163"/>
      <c r="N153" s="164"/>
      <c r="O153" s="164"/>
      <c r="P153" s="165">
        <f>SUM(P154:P188)</f>
        <v>0</v>
      </c>
      <c r="Q153" s="164"/>
      <c r="R153" s="165">
        <f>SUM(R154:R188)</f>
        <v>0</v>
      </c>
      <c r="S153" s="164"/>
      <c r="T153" s="166">
        <f>SUM(T154:T188)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59" t="s">
        <v>134</v>
      </c>
      <c r="AT153" s="167" t="s">
        <v>75</v>
      </c>
      <c r="AU153" s="167" t="s">
        <v>84</v>
      </c>
      <c r="AY153" s="159" t="s">
        <v>121</v>
      </c>
      <c r="BK153" s="168">
        <f>SUM(BK154:BK188)</f>
        <v>0</v>
      </c>
    </row>
    <row r="154" s="2" customFormat="1" ht="16.5" customHeight="1">
      <c r="A154" s="38"/>
      <c r="B154" s="171"/>
      <c r="C154" s="172" t="s">
        <v>333</v>
      </c>
      <c r="D154" s="172" t="s">
        <v>124</v>
      </c>
      <c r="E154" s="173" t="s">
        <v>922</v>
      </c>
      <c r="F154" s="174" t="s">
        <v>923</v>
      </c>
      <c r="G154" s="175" t="s">
        <v>254</v>
      </c>
      <c r="H154" s="176">
        <v>30</v>
      </c>
      <c r="I154" s="177"/>
      <c r="J154" s="178">
        <f>ROUND(I154*H154,2)</f>
        <v>0</v>
      </c>
      <c r="K154" s="174" t="s">
        <v>1</v>
      </c>
      <c r="L154" s="39"/>
      <c r="M154" s="179" t="s">
        <v>1</v>
      </c>
      <c r="N154" s="180" t="s">
        <v>41</v>
      </c>
      <c r="O154" s="77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83" t="s">
        <v>578</v>
      </c>
      <c r="AT154" s="183" t="s">
        <v>124</v>
      </c>
      <c r="AU154" s="183" t="s">
        <v>86</v>
      </c>
      <c r="AY154" s="19" t="s">
        <v>121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9" t="s">
        <v>84</v>
      </c>
      <c r="BK154" s="184">
        <f>ROUND(I154*H154,2)</f>
        <v>0</v>
      </c>
      <c r="BL154" s="19" t="s">
        <v>578</v>
      </c>
      <c r="BM154" s="183" t="s">
        <v>466</v>
      </c>
    </row>
    <row r="155" s="14" customFormat="1">
      <c r="A155" s="14"/>
      <c r="B155" s="193"/>
      <c r="C155" s="14"/>
      <c r="D155" s="186" t="s">
        <v>158</v>
      </c>
      <c r="E155" s="194" t="s">
        <v>1</v>
      </c>
      <c r="F155" s="195" t="s">
        <v>924</v>
      </c>
      <c r="G155" s="14"/>
      <c r="H155" s="196">
        <v>30</v>
      </c>
      <c r="I155" s="197"/>
      <c r="J155" s="14"/>
      <c r="K155" s="14"/>
      <c r="L155" s="193"/>
      <c r="M155" s="198"/>
      <c r="N155" s="199"/>
      <c r="O155" s="199"/>
      <c r="P155" s="199"/>
      <c r="Q155" s="199"/>
      <c r="R155" s="199"/>
      <c r="S155" s="199"/>
      <c r="T155" s="20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94" t="s">
        <v>158</v>
      </c>
      <c r="AU155" s="194" t="s">
        <v>86</v>
      </c>
      <c r="AV155" s="14" t="s">
        <v>86</v>
      </c>
      <c r="AW155" s="14" t="s">
        <v>32</v>
      </c>
      <c r="AX155" s="14" t="s">
        <v>76</v>
      </c>
      <c r="AY155" s="194" t="s">
        <v>121</v>
      </c>
    </row>
    <row r="156" s="15" customFormat="1">
      <c r="A156" s="15"/>
      <c r="B156" s="206"/>
      <c r="C156" s="15"/>
      <c r="D156" s="186" t="s">
        <v>158</v>
      </c>
      <c r="E156" s="207" t="s">
        <v>1</v>
      </c>
      <c r="F156" s="208" t="s">
        <v>204</v>
      </c>
      <c r="G156" s="15"/>
      <c r="H156" s="209">
        <v>30</v>
      </c>
      <c r="I156" s="210"/>
      <c r="J156" s="15"/>
      <c r="K156" s="15"/>
      <c r="L156" s="206"/>
      <c r="M156" s="211"/>
      <c r="N156" s="212"/>
      <c r="O156" s="212"/>
      <c r="P156" s="212"/>
      <c r="Q156" s="212"/>
      <c r="R156" s="212"/>
      <c r="S156" s="212"/>
      <c r="T156" s="213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07" t="s">
        <v>158</v>
      </c>
      <c r="AU156" s="207" t="s">
        <v>86</v>
      </c>
      <c r="AV156" s="15" t="s">
        <v>138</v>
      </c>
      <c r="AW156" s="15" t="s">
        <v>32</v>
      </c>
      <c r="AX156" s="15" t="s">
        <v>84</v>
      </c>
      <c r="AY156" s="207" t="s">
        <v>121</v>
      </c>
    </row>
    <row r="157" s="2" customFormat="1" ht="33" customHeight="1">
      <c r="A157" s="38"/>
      <c r="B157" s="171"/>
      <c r="C157" s="172" t="s">
        <v>338</v>
      </c>
      <c r="D157" s="172" t="s">
        <v>124</v>
      </c>
      <c r="E157" s="173" t="s">
        <v>925</v>
      </c>
      <c r="F157" s="174" t="s">
        <v>926</v>
      </c>
      <c r="G157" s="175" t="s">
        <v>400</v>
      </c>
      <c r="H157" s="176">
        <v>4</v>
      </c>
      <c r="I157" s="177"/>
      <c r="J157" s="178">
        <f>ROUND(I157*H157,2)</f>
        <v>0</v>
      </c>
      <c r="K157" s="174" t="s">
        <v>1</v>
      </c>
      <c r="L157" s="39"/>
      <c r="M157" s="179" t="s">
        <v>1</v>
      </c>
      <c r="N157" s="180" t="s">
        <v>41</v>
      </c>
      <c r="O157" s="77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3" t="s">
        <v>578</v>
      </c>
      <c r="AT157" s="183" t="s">
        <v>124</v>
      </c>
      <c r="AU157" s="183" t="s">
        <v>86</v>
      </c>
      <c r="AY157" s="19" t="s">
        <v>121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9" t="s">
        <v>84</v>
      </c>
      <c r="BK157" s="184">
        <f>ROUND(I157*H157,2)</f>
        <v>0</v>
      </c>
      <c r="BL157" s="19" t="s">
        <v>578</v>
      </c>
      <c r="BM157" s="183" t="s">
        <v>480</v>
      </c>
    </row>
    <row r="158" s="14" customFormat="1">
      <c r="A158" s="14"/>
      <c r="B158" s="193"/>
      <c r="C158" s="14"/>
      <c r="D158" s="186" t="s">
        <v>158</v>
      </c>
      <c r="E158" s="194" t="s">
        <v>1</v>
      </c>
      <c r="F158" s="195" t="s">
        <v>927</v>
      </c>
      <c r="G158" s="14"/>
      <c r="H158" s="196">
        <v>2</v>
      </c>
      <c r="I158" s="197"/>
      <c r="J158" s="14"/>
      <c r="K158" s="14"/>
      <c r="L158" s="193"/>
      <c r="M158" s="198"/>
      <c r="N158" s="199"/>
      <c r="O158" s="199"/>
      <c r="P158" s="199"/>
      <c r="Q158" s="199"/>
      <c r="R158" s="199"/>
      <c r="S158" s="199"/>
      <c r="T158" s="20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194" t="s">
        <v>158</v>
      </c>
      <c r="AU158" s="194" t="s">
        <v>86</v>
      </c>
      <c r="AV158" s="14" t="s">
        <v>86</v>
      </c>
      <c r="AW158" s="14" t="s">
        <v>32</v>
      </c>
      <c r="AX158" s="14" t="s">
        <v>76</v>
      </c>
      <c r="AY158" s="194" t="s">
        <v>121</v>
      </c>
    </row>
    <row r="159" s="14" customFormat="1">
      <c r="A159" s="14"/>
      <c r="B159" s="193"/>
      <c r="C159" s="14"/>
      <c r="D159" s="186" t="s">
        <v>158</v>
      </c>
      <c r="E159" s="194" t="s">
        <v>1</v>
      </c>
      <c r="F159" s="195" t="s">
        <v>928</v>
      </c>
      <c r="G159" s="14"/>
      <c r="H159" s="196">
        <v>2</v>
      </c>
      <c r="I159" s="197"/>
      <c r="J159" s="14"/>
      <c r="K159" s="14"/>
      <c r="L159" s="193"/>
      <c r="M159" s="198"/>
      <c r="N159" s="199"/>
      <c r="O159" s="199"/>
      <c r="P159" s="199"/>
      <c r="Q159" s="199"/>
      <c r="R159" s="199"/>
      <c r="S159" s="199"/>
      <c r="T159" s="20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194" t="s">
        <v>158</v>
      </c>
      <c r="AU159" s="194" t="s">
        <v>86</v>
      </c>
      <c r="AV159" s="14" t="s">
        <v>86</v>
      </c>
      <c r="AW159" s="14" t="s">
        <v>32</v>
      </c>
      <c r="AX159" s="14" t="s">
        <v>76</v>
      </c>
      <c r="AY159" s="194" t="s">
        <v>121</v>
      </c>
    </row>
    <row r="160" s="15" customFormat="1">
      <c r="A160" s="15"/>
      <c r="B160" s="206"/>
      <c r="C160" s="15"/>
      <c r="D160" s="186" t="s">
        <v>158</v>
      </c>
      <c r="E160" s="207" t="s">
        <v>1</v>
      </c>
      <c r="F160" s="208" t="s">
        <v>204</v>
      </c>
      <c r="G160" s="15"/>
      <c r="H160" s="209">
        <v>4</v>
      </c>
      <c r="I160" s="210"/>
      <c r="J160" s="15"/>
      <c r="K160" s="15"/>
      <c r="L160" s="206"/>
      <c r="M160" s="211"/>
      <c r="N160" s="212"/>
      <c r="O160" s="212"/>
      <c r="P160" s="212"/>
      <c r="Q160" s="212"/>
      <c r="R160" s="212"/>
      <c r="S160" s="212"/>
      <c r="T160" s="21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07" t="s">
        <v>158</v>
      </c>
      <c r="AU160" s="207" t="s">
        <v>86</v>
      </c>
      <c r="AV160" s="15" t="s">
        <v>138</v>
      </c>
      <c r="AW160" s="15" t="s">
        <v>32</v>
      </c>
      <c r="AX160" s="15" t="s">
        <v>84</v>
      </c>
      <c r="AY160" s="207" t="s">
        <v>121</v>
      </c>
    </row>
    <row r="161" s="2" customFormat="1" ht="24.15" customHeight="1">
      <c r="A161" s="38"/>
      <c r="B161" s="171"/>
      <c r="C161" s="172" t="s">
        <v>342</v>
      </c>
      <c r="D161" s="172" t="s">
        <v>124</v>
      </c>
      <c r="E161" s="173" t="s">
        <v>929</v>
      </c>
      <c r="F161" s="174" t="s">
        <v>930</v>
      </c>
      <c r="G161" s="175" t="s">
        <v>254</v>
      </c>
      <c r="H161" s="176">
        <v>2.2999999999999998</v>
      </c>
      <c r="I161" s="177"/>
      <c r="J161" s="178">
        <f>ROUND(I161*H161,2)</f>
        <v>0</v>
      </c>
      <c r="K161" s="174" t="s">
        <v>1</v>
      </c>
      <c r="L161" s="39"/>
      <c r="M161" s="179" t="s">
        <v>1</v>
      </c>
      <c r="N161" s="180" t="s">
        <v>41</v>
      </c>
      <c r="O161" s="77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83" t="s">
        <v>578</v>
      </c>
      <c r="AT161" s="183" t="s">
        <v>124</v>
      </c>
      <c r="AU161" s="183" t="s">
        <v>86</v>
      </c>
      <c r="AY161" s="19" t="s">
        <v>121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9" t="s">
        <v>84</v>
      </c>
      <c r="BK161" s="184">
        <f>ROUND(I161*H161,2)</f>
        <v>0</v>
      </c>
      <c r="BL161" s="19" t="s">
        <v>578</v>
      </c>
      <c r="BM161" s="183" t="s">
        <v>490</v>
      </c>
    </row>
    <row r="162" s="14" customFormat="1">
      <c r="A162" s="14"/>
      <c r="B162" s="193"/>
      <c r="C162" s="14"/>
      <c r="D162" s="186" t="s">
        <v>158</v>
      </c>
      <c r="E162" s="194" t="s">
        <v>1</v>
      </c>
      <c r="F162" s="195" t="s">
        <v>931</v>
      </c>
      <c r="G162" s="14"/>
      <c r="H162" s="196">
        <v>2.2999999999999998</v>
      </c>
      <c r="I162" s="197"/>
      <c r="J162" s="14"/>
      <c r="K162" s="14"/>
      <c r="L162" s="193"/>
      <c r="M162" s="198"/>
      <c r="N162" s="199"/>
      <c r="O162" s="199"/>
      <c r="P162" s="199"/>
      <c r="Q162" s="199"/>
      <c r="R162" s="199"/>
      <c r="S162" s="199"/>
      <c r="T162" s="20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4" t="s">
        <v>158</v>
      </c>
      <c r="AU162" s="194" t="s">
        <v>86</v>
      </c>
      <c r="AV162" s="14" t="s">
        <v>86</v>
      </c>
      <c r="AW162" s="14" t="s">
        <v>32</v>
      </c>
      <c r="AX162" s="14" t="s">
        <v>76</v>
      </c>
      <c r="AY162" s="194" t="s">
        <v>121</v>
      </c>
    </row>
    <row r="163" s="15" customFormat="1">
      <c r="A163" s="15"/>
      <c r="B163" s="206"/>
      <c r="C163" s="15"/>
      <c r="D163" s="186" t="s">
        <v>158</v>
      </c>
      <c r="E163" s="207" t="s">
        <v>1</v>
      </c>
      <c r="F163" s="208" t="s">
        <v>204</v>
      </c>
      <c r="G163" s="15"/>
      <c r="H163" s="209">
        <v>2.2999999999999998</v>
      </c>
      <c r="I163" s="210"/>
      <c r="J163" s="15"/>
      <c r="K163" s="15"/>
      <c r="L163" s="206"/>
      <c r="M163" s="211"/>
      <c r="N163" s="212"/>
      <c r="O163" s="212"/>
      <c r="P163" s="212"/>
      <c r="Q163" s="212"/>
      <c r="R163" s="212"/>
      <c r="S163" s="212"/>
      <c r="T163" s="213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07" t="s">
        <v>158</v>
      </c>
      <c r="AU163" s="207" t="s">
        <v>86</v>
      </c>
      <c r="AV163" s="15" t="s">
        <v>138</v>
      </c>
      <c r="AW163" s="15" t="s">
        <v>32</v>
      </c>
      <c r="AX163" s="15" t="s">
        <v>84</v>
      </c>
      <c r="AY163" s="207" t="s">
        <v>121</v>
      </c>
    </row>
    <row r="164" s="2" customFormat="1" ht="24.15" customHeight="1">
      <c r="A164" s="38"/>
      <c r="B164" s="171"/>
      <c r="C164" s="222" t="s">
        <v>348</v>
      </c>
      <c r="D164" s="222" t="s">
        <v>358</v>
      </c>
      <c r="E164" s="223" t="s">
        <v>932</v>
      </c>
      <c r="F164" s="224" t="s">
        <v>933</v>
      </c>
      <c r="G164" s="225" t="s">
        <v>254</v>
      </c>
      <c r="H164" s="226">
        <v>2.335</v>
      </c>
      <c r="I164" s="227"/>
      <c r="J164" s="228">
        <f>ROUND(I164*H164,2)</f>
        <v>0</v>
      </c>
      <c r="K164" s="224" t="s">
        <v>1</v>
      </c>
      <c r="L164" s="229"/>
      <c r="M164" s="230" t="s">
        <v>1</v>
      </c>
      <c r="N164" s="231" t="s">
        <v>41</v>
      </c>
      <c r="O164" s="77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3" t="s">
        <v>934</v>
      </c>
      <c r="AT164" s="183" t="s">
        <v>358</v>
      </c>
      <c r="AU164" s="183" t="s">
        <v>86</v>
      </c>
      <c r="AY164" s="19" t="s">
        <v>121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9" t="s">
        <v>84</v>
      </c>
      <c r="BK164" s="184">
        <f>ROUND(I164*H164,2)</f>
        <v>0</v>
      </c>
      <c r="BL164" s="19" t="s">
        <v>578</v>
      </c>
      <c r="BM164" s="183" t="s">
        <v>505</v>
      </c>
    </row>
    <row r="165" s="14" customFormat="1">
      <c r="A165" s="14"/>
      <c r="B165" s="193"/>
      <c r="C165" s="14"/>
      <c r="D165" s="186" t="s">
        <v>158</v>
      </c>
      <c r="E165" s="194" t="s">
        <v>1</v>
      </c>
      <c r="F165" s="195" t="s">
        <v>935</v>
      </c>
      <c r="G165" s="14"/>
      <c r="H165" s="196">
        <v>2.335</v>
      </c>
      <c r="I165" s="197"/>
      <c r="J165" s="14"/>
      <c r="K165" s="14"/>
      <c r="L165" s="193"/>
      <c r="M165" s="198"/>
      <c r="N165" s="199"/>
      <c r="O165" s="199"/>
      <c r="P165" s="199"/>
      <c r="Q165" s="199"/>
      <c r="R165" s="199"/>
      <c r="S165" s="199"/>
      <c r="T165" s="20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4" t="s">
        <v>158</v>
      </c>
      <c r="AU165" s="194" t="s">
        <v>86</v>
      </c>
      <c r="AV165" s="14" t="s">
        <v>86</v>
      </c>
      <c r="AW165" s="14" t="s">
        <v>32</v>
      </c>
      <c r="AX165" s="14" t="s">
        <v>76</v>
      </c>
      <c r="AY165" s="194" t="s">
        <v>121</v>
      </c>
    </row>
    <row r="166" s="15" customFormat="1">
      <c r="A166" s="15"/>
      <c r="B166" s="206"/>
      <c r="C166" s="15"/>
      <c r="D166" s="186" t="s">
        <v>158</v>
      </c>
      <c r="E166" s="207" t="s">
        <v>1</v>
      </c>
      <c r="F166" s="208" t="s">
        <v>204</v>
      </c>
      <c r="G166" s="15"/>
      <c r="H166" s="209">
        <v>2.335</v>
      </c>
      <c r="I166" s="210"/>
      <c r="J166" s="15"/>
      <c r="K166" s="15"/>
      <c r="L166" s="206"/>
      <c r="M166" s="211"/>
      <c r="N166" s="212"/>
      <c r="O166" s="212"/>
      <c r="P166" s="212"/>
      <c r="Q166" s="212"/>
      <c r="R166" s="212"/>
      <c r="S166" s="212"/>
      <c r="T166" s="213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07" t="s">
        <v>158</v>
      </c>
      <c r="AU166" s="207" t="s">
        <v>86</v>
      </c>
      <c r="AV166" s="15" t="s">
        <v>138</v>
      </c>
      <c r="AW166" s="15" t="s">
        <v>32</v>
      </c>
      <c r="AX166" s="15" t="s">
        <v>84</v>
      </c>
      <c r="AY166" s="207" t="s">
        <v>121</v>
      </c>
    </row>
    <row r="167" s="2" customFormat="1" ht="24.15" customHeight="1">
      <c r="A167" s="38"/>
      <c r="B167" s="171"/>
      <c r="C167" s="172" t="s">
        <v>352</v>
      </c>
      <c r="D167" s="172" t="s">
        <v>124</v>
      </c>
      <c r="E167" s="173" t="s">
        <v>936</v>
      </c>
      <c r="F167" s="174" t="s">
        <v>937</v>
      </c>
      <c r="G167" s="175" t="s">
        <v>254</v>
      </c>
      <c r="H167" s="176">
        <v>2.2999999999999998</v>
      </c>
      <c r="I167" s="177"/>
      <c r="J167" s="178">
        <f>ROUND(I167*H167,2)</f>
        <v>0</v>
      </c>
      <c r="K167" s="174" t="s">
        <v>1</v>
      </c>
      <c r="L167" s="39"/>
      <c r="M167" s="179" t="s">
        <v>1</v>
      </c>
      <c r="N167" s="180" t="s">
        <v>41</v>
      </c>
      <c r="O167" s="77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3" t="s">
        <v>578</v>
      </c>
      <c r="AT167" s="183" t="s">
        <v>124</v>
      </c>
      <c r="AU167" s="183" t="s">
        <v>86</v>
      </c>
      <c r="AY167" s="19" t="s">
        <v>121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9" t="s">
        <v>84</v>
      </c>
      <c r="BK167" s="184">
        <f>ROUND(I167*H167,2)</f>
        <v>0</v>
      </c>
      <c r="BL167" s="19" t="s">
        <v>578</v>
      </c>
      <c r="BM167" s="183" t="s">
        <v>515</v>
      </c>
    </row>
    <row r="168" s="14" customFormat="1">
      <c r="A168" s="14"/>
      <c r="B168" s="193"/>
      <c r="C168" s="14"/>
      <c r="D168" s="186" t="s">
        <v>158</v>
      </c>
      <c r="E168" s="194" t="s">
        <v>1</v>
      </c>
      <c r="F168" s="195" t="s">
        <v>938</v>
      </c>
      <c r="G168" s="14"/>
      <c r="H168" s="196">
        <v>2.2999999999999998</v>
      </c>
      <c r="I168" s="197"/>
      <c r="J168" s="14"/>
      <c r="K168" s="14"/>
      <c r="L168" s="193"/>
      <c r="M168" s="198"/>
      <c r="N168" s="199"/>
      <c r="O168" s="199"/>
      <c r="P168" s="199"/>
      <c r="Q168" s="199"/>
      <c r="R168" s="199"/>
      <c r="S168" s="199"/>
      <c r="T168" s="20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194" t="s">
        <v>158</v>
      </c>
      <c r="AU168" s="194" t="s">
        <v>86</v>
      </c>
      <c r="AV168" s="14" t="s">
        <v>86</v>
      </c>
      <c r="AW168" s="14" t="s">
        <v>32</v>
      </c>
      <c r="AX168" s="14" t="s">
        <v>76</v>
      </c>
      <c r="AY168" s="194" t="s">
        <v>121</v>
      </c>
    </row>
    <row r="169" s="15" customFormat="1">
      <c r="A169" s="15"/>
      <c r="B169" s="206"/>
      <c r="C169" s="15"/>
      <c r="D169" s="186" t="s">
        <v>158</v>
      </c>
      <c r="E169" s="207" t="s">
        <v>1</v>
      </c>
      <c r="F169" s="208" t="s">
        <v>204</v>
      </c>
      <c r="G169" s="15"/>
      <c r="H169" s="209">
        <v>2.2999999999999998</v>
      </c>
      <c r="I169" s="210"/>
      <c r="J169" s="15"/>
      <c r="K169" s="15"/>
      <c r="L169" s="206"/>
      <c r="M169" s="211"/>
      <c r="N169" s="212"/>
      <c r="O169" s="212"/>
      <c r="P169" s="212"/>
      <c r="Q169" s="212"/>
      <c r="R169" s="212"/>
      <c r="S169" s="212"/>
      <c r="T169" s="213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07" t="s">
        <v>158</v>
      </c>
      <c r="AU169" s="207" t="s">
        <v>86</v>
      </c>
      <c r="AV169" s="15" t="s">
        <v>138</v>
      </c>
      <c r="AW169" s="15" t="s">
        <v>32</v>
      </c>
      <c r="AX169" s="15" t="s">
        <v>84</v>
      </c>
      <c r="AY169" s="207" t="s">
        <v>121</v>
      </c>
    </row>
    <row r="170" s="2" customFormat="1" ht="24.15" customHeight="1">
      <c r="A170" s="38"/>
      <c r="B170" s="171"/>
      <c r="C170" s="172" t="s">
        <v>357</v>
      </c>
      <c r="D170" s="172" t="s">
        <v>124</v>
      </c>
      <c r="E170" s="173" t="s">
        <v>939</v>
      </c>
      <c r="F170" s="174" t="s">
        <v>940</v>
      </c>
      <c r="G170" s="175" t="s">
        <v>400</v>
      </c>
      <c r="H170" s="176">
        <v>4</v>
      </c>
      <c r="I170" s="177"/>
      <c r="J170" s="178">
        <f>ROUND(I170*H170,2)</f>
        <v>0</v>
      </c>
      <c r="K170" s="174" t="s">
        <v>1</v>
      </c>
      <c r="L170" s="39"/>
      <c r="M170" s="179" t="s">
        <v>1</v>
      </c>
      <c r="N170" s="180" t="s">
        <v>41</v>
      </c>
      <c r="O170" s="77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83" t="s">
        <v>578</v>
      </c>
      <c r="AT170" s="183" t="s">
        <v>124</v>
      </c>
      <c r="AU170" s="183" t="s">
        <v>86</v>
      </c>
      <c r="AY170" s="19" t="s">
        <v>121</v>
      </c>
      <c r="BE170" s="184">
        <f>IF(N170="základní",J170,0)</f>
        <v>0</v>
      </c>
      <c r="BF170" s="184">
        <f>IF(N170="snížená",J170,0)</f>
        <v>0</v>
      </c>
      <c r="BG170" s="184">
        <f>IF(N170="zákl. přenesená",J170,0)</f>
        <v>0</v>
      </c>
      <c r="BH170" s="184">
        <f>IF(N170="sníž. přenesená",J170,0)</f>
        <v>0</v>
      </c>
      <c r="BI170" s="184">
        <f>IF(N170="nulová",J170,0)</f>
        <v>0</v>
      </c>
      <c r="BJ170" s="19" t="s">
        <v>84</v>
      </c>
      <c r="BK170" s="184">
        <f>ROUND(I170*H170,2)</f>
        <v>0</v>
      </c>
      <c r="BL170" s="19" t="s">
        <v>578</v>
      </c>
      <c r="BM170" s="183" t="s">
        <v>526</v>
      </c>
    </row>
    <row r="171" s="2" customFormat="1" ht="16.5" customHeight="1">
      <c r="A171" s="38"/>
      <c r="B171" s="171"/>
      <c r="C171" s="222" t="s">
        <v>363</v>
      </c>
      <c r="D171" s="222" t="s">
        <v>358</v>
      </c>
      <c r="E171" s="223" t="s">
        <v>941</v>
      </c>
      <c r="F171" s="224" t="s">
        <v>942</v>
      </c>
      <c r="G171" s="225" t="s">
        <v>400</v>
      </c>
      <c r="H171" s="226">
        <v>4</v>
      </c>
      <c r="I171" s="227"/>
      <c r="J171" s="228">
        <f>ROUND(I171*H171,2)</f>
        <v>0</v>
      </c>
      <c r="K171" s="224" t="s">
        <v>1</v>
      </c>
      <c r="L171" s="229"/>
      <c r="M171" s="230" t="s">
        <v>1</v>
      </c>
      <c r="N171" s="231" t="s">
        <v>41</v>
      </c>
      <c r="O171" s="77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3" t="s">
        <v>934</v>
      </c>
      <c r="AT171" s="183" t="s">
        <v>358</v>
      </c>
      <c r="AU171" s="183" t="s">
        <v>86</v>
      </c>
      <c r="AY171" s="19" t="s">
        <v>121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9" t="s">
        <v>84</v>
      </c>
      <c r="BK171" s="184">
        <f>ROUND(I171*H171,2)</f>
        <v>0</v>
      </c>
      <c r="BL171" s="19" t="s">
        <v>578</v>
      </c>
      <c r="BM171" s="183" t="s">
        <v>537</v>
      </c>
    </row>
    <row r="172" s="2" customFormat="1" ht="24.15" customHeight="1">
      <c r="A172" s="38"/>
      <c r="B172" s="171"/>
      <c r="C172" s="172" t="s">
        <v>369</v>
      </c>
      <c r="D172" s="172" t="s">
        <v>124</v>
      </c>
      <c r="E172" s="173" t="s">
        <v>943</v>
      </c>
      <c r="F172" s="174" t="s">
        <v>944</v>
      </c>
      <c r="G172" s="175" t="s">
        <v>400</v>
      </c>
      <c r="H172" s="176">
        <v>2</v>
      </c>
      <c r="I172" s="177"/>
      <c r="J172" s="178">
        <f>ROUND(I172*H172,2)</f>
        <v>0</v>
      </c>
      <c r="K172" s="174" t="s">
        <v>1</v>
      </c>
      <c r="L172" s="39"/>
      <c r="M172" s="179" t="s">
        <v>1</v>
      </c>
      <c r="N172" s="180" t="s">
        <v>41</v>
      </c>
      <c r="O172" s="77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3" t="s">
        <v>578</v>
      </c>
      <c r="AT172" s="183" t="s">
        <v>124</v>
      </c>
      <c r="AU172" s="183" t="s">
        <v>86</v>
      </c>
      <c r="AY172" s="19" t="s">
        <v>121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9" t="s">
        <v>84</v>
      </c>
      <c r="BK172" s="184">
        <f>ROUND(I172*H172,2)</f>
        <v>0</v>
      </c>
      <c r="BL172" s="19" t="s">
        <v>578</v>
      </c>
      <c r="BM172" s="183" t="s">
        <v>549</v>
      </c>
    </row>
    <row r="173" s="2" customFormat="1" ht="24.15" customHeight="1">
      <c r="A173" s="38"/>
      <c r="B173" s="171"/>
      <c r="C173" s="222" t="s">
        <v>373</v>
      </c>
      <c r="D173" s="222" t="s">
        <v>358</v>
      </c>
      <c r="E173" s="223" t="s">
        <v>945</v>
      </c>
      <c r="F173" s="224" t="s">
        <v>946</v>
      </c>
      <c r="G173" s="225" t="s">
        <v>400</v>
      </c>
      <c r="H173" s="226">
        <v>2</v>
      </c>
      <c r="I173" s="227"/>
      <c r="J173" s="228">
        <f>ROUND(I173*H173,2)</f>
        <v>0</v>
      </c>
      <c r="K173" s="224" t="s">
        <v>1</v>
      </c>
      <c r="L173" s="229"/>
      <c r="M173" s="230" t="s">
        <v>1</v>
      </c>
      <c r="N173" s="231" t="s">
        <v>41</v>
      </c>
      <c r="O173" s="77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83" t="s">
        <v>934</v>
      </c>
      <c r="AT173" s="183" t="s">
        <v>358</v>
      </c>
      <c r="AU173" s="183" t="s">
        <v>86</v>
      </c>
      <c r="AY173" s="19" t="s">
        <v>121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9" t="s">
        <v>84</v>
      </c>
      <c r="BK173" s="184">
        <f>ROUND(I173*H173,2)</f>
        <v>0</v>
      </c>
      <c r="BL173" s="19" t="s">
        <v>578</v>
      </c>
      <c r="BM173" s="183" t="s">
        <v>559</v>
      </c>
    </row>
    <row r="174" s="2" customFormat="1" ht="24.15" customHeight="1">
      <c r="A174" s="38"/>
      <c r="B174" s="171"/>
      <c r="C174" s="172" t="s">
        <v>377</v>
      </c>
      <c r="D174" s="172" t="s">
        <v>124</v>
      </c>
      <c r="E174" s="173" t="s">
        <v>947</v>
      </c>
      <c r="F174" s="174" t="s">
        <v>948</v>
      </c>
      <c r="G174" s="175" t="s">
        <v>254</v>
      </c>
      <c r="H174" s="176">
        <v>28.300000000000001</v>
      </c>
      <c r="I174" s="177"/>
      <c r="J174" s="178">
        <f>ROUND(I174*H174,2)</f>
        <v>0</v>
      </c>
      <c r="K174" s="174" t="s">
        <v>1</v>
      </c>
      <c r="L174" s="39"/>
      <c r="M174" s="179" t="s">
        <v>1</v>
      </c>
      <c r="N174" s="180" t="s">
        <v>41</v>
      </c>
      <c r="O174" s="77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83" t="s">
        <v>578</v>
      </c>
      <c r="AT174" s="183" t="s">
        <v>124</v>
      </c>
      <c r="AU174" s="183" t="s">
        <v>86</v>
      </c>
      <c r="AY174" s="19" t="s">
        <v>121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9" t="s">
        <v>84</v>
      </c>
      <c r="BK174" s="184">
        <f>ROUND(I174*H174,2)</f>
        <v>0</v>
      </c>
      <c r="BL174" s="19" t="s">
        <v>578</v>
      </c>
      <c r="BM174" s="183" t="s">
        <v>569</v>
      </c>
    </row>
    <row r="175" s="14" customFormat="1">
      <c r="A175" s="14"/>
      <c r="B175" s="193"/>
      <c r="C175" s="14"/>
      <c r="D175" s="186" t="s">
        <v>158</v>
      </c>
      <c r="E175" s="194" t="s">
        <v>1</v>
      </c>
      <c r="F175" s="195" t="s">
        <v>949</v>
      </c>
      <c r="G175" s="14"/>
      <c r="H175" s="196">
        <v>28.300000000000001</v>
      </c>
      <c r="I175" s="197"/>
      <c r="J175" s="14"/>
      <c r="K175" s="14"/>
      <c r="L175" s="193"/>
      <c r="M175" s="198"/>
      <c r="N175" s="199"/>
      <c r="O175" s="199"/>
      <c r="P175" s="199"/>
      <c r="Q175" s="199"/>
      <c r="R175" s="199"/>
      <c r="S175" s="199"/>
      <c r="T175" s="20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194" t="s">
        <v>158</v>
      </c>
      <c r="AU175" s="194" t="s">
        <v>86</v>
      </c>
      <c r="AV175" s="14" t="s">
        <v>86</v>
      </c>
      <c r="AW175" s="14" t="s">
        <v>32</v>
      </c>
      <c r="AX175" s="14" t="s">
        <v>76</v>
      </c>
      <c r="AY175" s="194" t="s">
        <v>121</v>
      </c>
    </row>
    <row r="176" s="15" customFormat="1">
      <c r="A176" s="15"/>
      <c r="B176" s="206"/>
      <c r="C176" s="15"/>
      <c r="D176" s="186" t="s">
        <v>158</v>
      </c>
      <c r="E176" s="207" t="s">
        <v>1</v>
      </c>
      <c r="F176" s="208" t="s">
        <v>204</v>
      </c>
      <c r="G176" s="15"/>
      <c r="H176" s="209">
        <v>28.300000000000001</v>
      </c>
      <c r="I176" s="210"/>
      <c r="J176" s="15"/>
      <c r="K176" s="15"/>
      <c r="L176" s="206"/>
      <c r="M176" s="211"/>
      <c r="N176" s="212"/>
      <c r="O176" s="212"/>
      <c r="P176" s="212"/>
      <c r="Q176" s="212"/>
      <c r="R176" s="212"/>
      <c r="S176" s="212"/>
      <c r="T176" s="213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07" t="s">
        <v>158</v>
      </c>
      <c r="AU176" s="207" t="s">
        <v>86</v>
      </c>
      <c r="AV176" s="15" t="s">
        <v>138</v>
      </c>
      <c r="AW176" s="15" t="s">
        <v>32</v>
      </c>
      <c r="AX176" s="15" t="s">
        <v>84</v>
      </c>
      <c r="AY176" s="207" t="s">
        <v>121</v>
      </c>
    </row>
    <row r="177" s="2" customFormat="1" ht="24.15" customHeight="1">
      <c r="A177" s="38"/>
      <c r="B177" s="171"/>
      <c r="C177" s="222" t="s">
        <v>383</v>
      </c>
      <c r="D177" s="222" t="s">
        <v>358</v>
      </c>
      <c r="E177" s="223" t="s">
        <v>950</v>
      </c>
      <c r="F177" s="224" t="s">
        <v>951</v>
      </c>
      <c r="G177" s="225" t="s">
        <v>254</v>
      </c>
      <c r="H177" s="226">
        <v>28.725000000000001</v>
      </c>
      <c r="I177" s="227"/>
      <c r="J177" s="228">
        <f>ROUND(I177*H177,2)</f>
        <v>0</v>
      </c>
      <c r="K177" s="224" t="s">
        <v>1</v>
      </c>
      <c r="L177" s="229"/>
      <c r="M177" s="230" t="s">
        <v>1</v>
      </c>
      <c r="N177" s="231" t="s">
        <v>41</v>
      </c>
      <c r="O177" s="77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83" t="s">
        <v>934</v>
      </c>
      <c r="AT177" s="183" t="s">
        <v>358</v>
      </c>
      <c r="AU177" s="183" t="s">
        <v>86</v>
      </c>
      <c r="AY177" s="19" t="s">
        <v>121</v>
      </c>
      <c r="BE177" s="184">
        <f>IF(N177="základní",J177,0)</f>
        <v>0</v>
      </c>
      <c r="BF177" s="184">
        <f>IF(N177="snížená",J177,0)</f>
        <v>0</v>
      </c>
      <c r="BG177" s="184">
        <f>IF(N177="zákl. přenesená",J177,0)</f>
        <v>0</v>
      </c>
      <c r="BH177" s="184">
        <f>IF(N177="sníž. přenesená",J177,0)</f>
        <v>0</v>
      </c>
      <c r="BI177" s="184">
        <f>IF(N177="nulová",J177,0)</f>
        <v>0</v>
      </c>
      <c r="BJ177" s="19" t="s">
        <v>84</v>
      </c>
      <c r="BK177" s="184">
        <f>ROUND(I177*H177,2)</f>
        <v>0</v>
      </c>
      <c r="BL177" s="19" t="s">
        <v>578</v>
      </c>
      <c r="BM177" s="183" t="s">
        <v>578</v>
      </c>
    </row>
    <row r="178" s="14" customFormat="1">
      <c r="A178" s="14"/>
      <c r="B178" s="193"/>
      <c r="C178" s="14"/>
      <c r="D178" s="186" t="s">
        <v>158</v>
      </c>
      <c r="E178" s="194" t="s">
        <v>1</v>
      </c>
      <c r="F178" s="195" t="s">
        <v>952</v>
      </c>
      <c r="G178" s="14"/>
      <c r="H178" s="196">
        <v>28.725000000000001</v>
      </c>
      <c r="I178" s="197"/>
      <c r="J178" s="14"/>
      <c r="K178" s="14"/>
      <c r="L178" s="193"/>
      <c r="M178" s="198"/>
      <c r="N178" s="199"/>
      <c r="O178" s="199"/>
      <c r="P178" s="199"/>
      <c r="Q178" s="199"/>
      <c r="R178" s="199"/>
      <c r="S178" s="199"/>
      <c r="T178" s="20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194" t="s">
        <v>158</v>
      </c>
      <c r="AU178" s="194" t="s">
        <v>86</v>
      </c>
      <c r="AV178" s="14" t="s">
        <v>86</v>
      </c>
      <c r="AW178" s="14" t="s">
        <v>32</v>
      </c>
      <c r="AX178" s="14" t="s">
        <v>76</v>
      </c>
      <c r="AY178" s="194" t="s">
        <v>121</v>
      </c>
    </row>
    <row r="179" s="15" customFormat="1">
      <c r="A179" s="15"/>
      <c r="B179" s="206"/>
      <c r="C179" s="15"/>
      <c r="D179" s="186" t="s">
        <v>158</v>
      </c>
      <c r="E179" s="207" t="s">
        <v>1</v>
      </c>
      <c r="F179" s="208" t="s">
        <v>204</v>
      </c>
      <c r="G179" s="15"/>
      <c r="H179" s="209">
        <v>28.725000000000001</v>
      </c>
      <c r="I179" s="210"/>
      <c r="J179" s="15"/>
      <c r="K179" s="15"/>
      <c r="L179" s="206"/>
      <c r="M179" s="211"/>
      <c r="N179" s="212"/>
      <c r="O179" s="212"/>
      <c r="P179" s="212"/>
      <c r="Q179" s="212"/>
      <c r="R179" s="212"/>
      <c r="S179" s="212"/>
      <c r="T179" s="213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07" t="s">
        <v>158</v>
      </c>
      <c r="AU179" s="207" t="s">
        <v>86</v>
      </c>
      <c r="AV179" s="15" t="s">
        <v>138</v>
      </c>
      <c r="AW179" s="15" t="s">
        <v>32</v>
      </c>
      <c r="AX179" s="15" t="s">
        <v>84</v>
      </c>
      <c r="AY179" s="207" t="s">
        <v>121</v>
      </c>
    </row>
    <row r="180" s="2" customFormat="1" ht="24.15" customHeight="1">
      <c r="A180" s="38"/>
      <c r="B180" s="171"/>
      <c r="C180" s="172" t="s">
        <v>397</v>
      </c>
      <c r="D180" s="172" t="s">
        <v>124</v>
      </c>
      <c r="E180" s="173" t="s">
        <v>953</v>
      </c>
      <c r="F180" s="174" t="s">
        <v>954</v>
      </c>
      <c r="G180" s="175" t="s">
        <v>400</v>
      </c>
      <c r="H180" s="176">
        <v>3</v>
      </c>
      <c r="I180" s="177"/>
      <c r="J180" s="178">
        <f>ROUND(I180*H180,2)</f>
        <v>0</v>
      </c>
      <c r="K180" s="174" t="s">
        <v>1</v>
      </c>
      <c r="L180" s="39"/>
      <c r="M180" s="179" t="s">
        <v>1</v>
      </c>
      <c r="N180" s="180" t="s">
        <v>41</v>
      </c>
      <c r="O180" s="77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83" t="s">
        <v>578</v>
      </c>
      <c r="AT180" s="183" t="s">
        <v>124</v>
      </c>
      <c r="AU180" s="183" t="s">
        <v>86</v>
      </c>
      <c r="AY180" s="19" t="s">
        <v>121</v>
      </c>
      <c r="BE180" s="184">
        <f>IF(N180="základní",J180,0)</f>
        <v>0</v>
      </c>
      <c r="BF180" s="184">
        <f>IF(N180="snížená",J180,0)</f>
        <v>0</v>
      </c>
      <c r="BG180" s="184">
        <f>IF(N180="zákl. přenesená",J180,0)</f>
        <v>0</v>
      </c>
      <c r="BH180" s="184">
        <f>IF(N180="sníž. přenesená",J180,0)</f>
        <v>0</v>
      </c>
      <c r="BI180" s="184">
        <f>IF(N180="nulová",J180,0)</f>
        <v>0</v>
      </c>
      <c r="BJ180" s="19" t="s">
        <v>84</v>
      </c>
      <c r="BK180" s="184">
        <f>ROUND(I180*H180,2)</f>
        <v>0</v>
      </c>
      <c r="BL180" s="19" t="s">
        <v>578</v>
      </c>
      <c r="BM180" s="183" t="s">
        <v>586</v>
      </c>
    </row>
    <row r="181" s="2" customFormat="1" ht="16.5" customHeight="1">
      <c r="A181" s="38"/>
      <c r="B181" s="171"/>
      <c r="C181" s="222" t="s">
        <v>404</v>
      </c>
      <c r="D181" s="222" t="s">
        <v>358</v>
      </c>
      <c r="E181" s="223" t="s">
        <v>955</v>
      </c>
      <c r="F181" s="224" t="s">
        <v>956</v>
      </c>
      <c r="G181" s="225" t="s">
        <v>400</v>
      </c>
      <c r="H181" s="226">
        <v>1</v>
      </c>
      <c r="I181" s="227"/>
      <c r="J181" s="228">
        <f>ROUND(I181*H181,2)</f>
        <v>0</v>
      </c>
      <c r="K181" s="224" t="s">
        <v>1</v>
      </c>
      <c r="L181" s="229"/>
      <c r="M181" s="230" t="s">
        <v>1</v>
      </c>
      <c r="N181" s="231" t="s">
        <v>41</v>
      </c>
      <c r="O181" s="77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3" t="s">
        <v>934</v>
      </c>
      <c r="AT181" s="183" t="s">
        <v>358</v>
      </c>
      <c r="AU181" s="183" t="s">
        <v>86</v>
      </c>
      <c r="AY181" s="19" t="s">
        <v>121</v>
      </c>
      <c r="BE181" s="184">
        <f>IF(N181="základní",J181,0)</f>
        <v>0</v>
      </c>
      <c r="BF181" s="184">
        <f>IF(N181="snížená",J181,0)</f>
        <v>0</v>
      </c>
      <c r="BG181" s="184">
        <f>IF(N181="zákl. přenesená",J181,0)</f>
        <v>0</v>
      </c>
      <c r="BH181" s="184">
        <f>IF(N181="sníž. přenesená",J181,0)</f>
        <v>0</v>
      </c>
      <c r="BI181" s="184">
        <f>IF(N181="nulová",J181,0)</f>
        <v>0</v>
      </c>
      <c r="BJ181" s="19" t="s">
        <v>84</v>
      </c>
      <c r="BK181" s="184">
        <f>ROUND(I181*H181,2)</f>
        <v>0</v>
      </c>
      <c r="BL181" s="19" t="s">
        <v>578</v>
      </c>
      <c r="BM181" s="183" t="s">
        <v>594</v>
      </c>
    </row>
    <row r="182" s="14" customFormat="1">
      <c r="A182" s="14"/>
      <c r="B182" s="193"/>
      <c r="C182" s="14"/>
      <c r="D182" s="186" t="s">
        <v>158</v>
      </c>
      <c r="E182" s="194" t="s">
        <v>1</v>
      </c>
      <c r="F182" s="195" t="s">
        <v>957</v>
      </c>
      <c r="G182" s="14"/>
      <c r="H182" s="196">
        <v>1</v>
      </c>
      <c r="I182" s="197"/>
      <c r="J182" s="14"/>
      <c r="K182" s="14"/>
      <c r="L182" s="193"/>
      <c r="M182" s="198"/>
      <c r="N182" s="199"/>
      <c r="O182" s="199"/>
      <c r="P182" s="199"/>
      <c r="Q182" s="199"/>
      <c r="R182" s="199"/>
      <c r="S182" s="199"/>
      <c r="T182" s="20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94" t="s">
        <v>158</v>
      </c>
      <c r="AU182" s="194" t="s">
        <v>86</v>
      </c>
      <c r="AV182" s="14" t="s">
        <v>86</v>
      </c>
      <c r="AW182" s="14" t="s">
        <v>32</v>
      </c>
      <c r="AX182" s="14" t="s">
        <v>76</v>
      </c>
      <c r="AY182" s="194" t="s">
        <v>121</v>
      </c>
    </row>
    <row r="183" s="15" customFormat="1">
      <c r="A183" s="15"/>
      <c r="B183" s="206"/>
      <c r="C183" s="15"/>
      <c r="D183" s="186" t="s">
        <v>158</v>
      </c>
      <c r="E183" s="207" t="s">
        <v>1</v>
      </c>
      <c r="F183" s="208" t="s">
        <v>204</v>
      </c>
      <c r="G183" s="15"/>
      <c r="H183" s="209">
        <v>1</v>
      </c>
      <c r="I183" s="210"/>
      <c r="J183" s="15"/>
      <c r="K183" s="15"/>
      <c r="L183" s="206"/>
      <c r="M183" s="211"/>
      <c r="N183" s="212"/>
      <c r="O183" s="212"/>
      <c r="P183" s="212"/>
      <c r="Q183" s="212"/>
      <c r="R183" s="212"/>
      <c r="S183" s="212"/>
      <c r="T183" s="213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07" t="s">
        <v>158</v>
      </c>
      <c r="AU183" s="207" t="s">
        <v>86</v>
      </c>
      <c r="AV183" s="15" t="s">
        <v>138</v>
      </c>
      <c r="AW183" s="15" t="s">
        <v>32</v>
      </c>
      <c r="AX183" s="15" t="s">
        <v>84</v>
      </c>
      <c r="AY183" s="207" t="s">
        <v>121</v>
      </c>
    </row>
    <row r="184" s="2" customFormat="1" ht="16.5" customHeight="1">
      <c r="A184" s="38"/>
      <c r="B184" s="171"/>
      <c r="C184" s="222" t="s">
        <v>411</v>
      </c>
      <c r="D184" s="222" t="s">
        <v>358</v>
      </c>
      <c r="E184" s="223" t="s">
        <v>958</v>
      </c>
      <c r="F184" s="224" t="s">
        <v>959</v>
      </c>
      <c r="G184" s="225" t="s">
        <v>400</v>
      </c>
      <c r="H184" s="226">
        <v>2</v>
      </c>
      <c r="I184" s="227"/>
      <c r="J184" s="228">
        <f>ROUND(I184*H184,2)</f>
        <v>0</v>
      </c>
      <c r="K184" s="224" t="s">
        <v>1</v>
      </c>
      <c r="L184" s="229"/>
      <c r="M184" s="230" t="s">
        <v>1</v>
      </c>
      <c r="N184" s="231" t="s">
        <v>41</v>
      </c>
      <c r="O184" s="77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3" t="s">
        <v>934</v>
      </c>
      <c r="AT184" s="183" t="s">
        <v>358</v>
      </c>
      <c r="AU184" s="183" t="s">
        <v>86</v>
      </c>
      <c r="AY184" s="19" t="s">
        <v>121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9" t="s">
        <v>84</v>
      </c>
      <c r="BK184" s="184">
        <f>ROUND(I184*H184,2)</f>
        <v>0</v>
      </c>
      <c r="BL184" s="19" t="s">
        <v>578</v>
      </c>
      <c r="BM184" s="183" t="s">
        <v>603</v>
      </c>
    </row>
    <row r="185" s="14" customFormat="1">
      <c r="A185" s="14"/>
      <c r="B185" s="193"/>
      <c r="C185" s="14"/>
      <c r="D185" s="186" t="s">
        <v>158</v>
      </c>
      <c r="E185" s="194" t="s">
        <v>1</v>
      </c>
      <c r="F185" s="195" t="s">
        <v>957</v>
      </c>
      <c r="G185" s="14"/>
      <c r="H185" s="196">
        <v>1</v>
      </c>
      <c r="I185" s="197"/>
      <c r="J185" s="14"/>
      <c r="K185" s="14"/>
      <c r="L185" s="193"/>
      <c r="M185" s="198"/>
      <c r="N185" s="199"/>
      <c r="O185" s="199"/>
      <c r="P185" s="199"/>
      <c r="Q185" s="199"/>
      <c r="R185" s="199"/>
      <c r="S185" s="199"/>
      <c r="T185" s="20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194" t="s">
        <v>158</v>
      </c>
      <c r="AU185" s="194" t="s">
        <v>86</v>
      </c>
      <c r="AV185" s="14" t="s">
        <v>86</v>
      </c>
      <c r="AW185" s="14" t="s">
        <v>32</v>
      </c>
      <c r="AX185" s="14" t="s">
        <v>76</v>
      </c>
      <c r="AY185" s="194" t="s">
        <v>121</v>
      </c>
    </row>
    <row r="186" s="14" customFormat="1">
      <c r="A186" s="14"/>
      <c r="B186" s="193"/>
      <c r="C186" s="14"/>
      <c r="D186" s="186" t="s">
        <v>158</v>
      </c>
      <c r="E186" s="194" t="s">
        <v>1</v>
      </c>
      <c r="F186" s="195" t="s">
        <v>960</v>
      </c>
      <c r="G186" s="14"/>
      <c r="H186" s="196">
        <v>1</v>
      </c>
      <c r="I186" s="197"/>
      <c r="J186" s="14"/>
      <c r="K186" s="14"/>
      <c r="L186" s="193"/>
      <c r="M186" s="198"/>
      <c r="N186" s="199"/>
      <c r="O186" s="199"/>
      <c r="P186" s="199"/>
      <c r="Q186" s="199"/>
      <c r="R186" s="199"/>
      <c r="S186" s="199"/>
      <c r="T186" s="20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194" t="s">
        <v>158</v>
      </c>
      <c r="AU186" s="194" t="s">
        <v>86</v>
      </c>
      <c r="AV186" s="14" t="s">
        <v>86</v>
      </c>
      <c r="AW186" s="14" t="s">
        <v>32</v>
      </c>
      <c r="AX186" s="14" t="s">
        <v>76</v>
      </c>
      <c r="AY186" s="194" t="s">
        <v>121</v>
      </c>
    </row>
    <row r="187" s="15" customFormat="1">
      <c r="A187" s="15"/>
      <c r="B187" s="206"/>
      <c r="C187" s="15"/>
      <c r="D187" s="186" t="s">
        <v>158</v>
      </c>
      <c r="E187" s="207" t="s">
        <v>1</v>
      </c>
      <c r="F187" s="208" t="s">
        <v>204</v>
      </c>
      <c r="G187" s="15"/>
      <c r="H187" s="209">
        <v>2</v>
      </c>
      <c r="I187" s="210"/>
      <c r="J187" s="15"/>
      <c r="K187" s="15"/>
      <c r="L187" s="206"/>
      <c r="M187" s="211"/>
      <c r="N187" s="212"/>
      <c r="O187" s="212"/>
      <c r="P187" s="212"/>
      <c r="Q187" s="212"/>
      <c r="R187" s="212"/>
      <c r="S187" s="212"/>
      <c r="T187" s="213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07" t="s">
        <v>158</v>
      </c>
      <c r="AU187" s="207" t="s">
        <v>86</v>
      </c>
      <c r="AV187" s="15" t="s">
        <v>138</v>
      </c>
      <c r="AW187" s="15" t="s">
        <v>32</v>
      </c>
      <c r="AX187" s="15" t="s">
        <v>84</v>
      </c>
      <c r="AY187" s="207" t="s">
        <v>121</v>
      </c>
    </row>
    <row r="188" s="2" customFormat="1" ht="21.75" customHeight="1">
      <c r="A188" s="38"/>
      <c r="B188" s="171"/>
      <c r="C188" s="172" t="s">
        <v>416</v>
      </c>
      <c r="D188" s="172" t="s">
        <v>124</v>
      </c>
      <c r="E188" s="173" t="s">
        <v>961</v>
      </c>
      <c r="F188" s="174" t="s">
        <v>962</v>
      </c>
      <c r="G188" s="175" t="s">
        <v>254</v>
      </c>
      <c r="H188" s="176">
        <v>28.300000000000001</v>
      </c>
      <c r="I188" s="177"/>
      <c r="J188" s="178">
        <f>ROUND(I188*H188,2)</f>
        <v>0</v>
      </c>
      <c r="K188" s="174" t="s">
        <v>1</v>
      </c>
      <c r="L188" s="39"/>
      <c r="M188" s="179" t="s">
        <v>1</v>
      </c>
      <c r="N188" s="180" t="s">
        <v>41</v>
      </c>
      <c r="O188" s="77"/>
      <c r="P188" s="181">
        <f>O188*H188</f>
        <v>0</v>
      </c>
      <c r="Q188" s="181">
        <v>0</v>
      </c>
      <c r="R188" s="181">
        <f>Q188*H188</f>
        <v>0</v>
      </c>
      <c r="S188" s="181">
        <v>0</v>
      </c>
      <c r="T188" s="18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83" t="s">
        <v>578</v>
      </c>
      <c r="AT188" s="183" t="s">
        <v>124</v>
      </c>
      <c r="AU188" s="183" t="s">
        <v>86</v>
      </c>
      <c r="AY188" s="19" t="s">
        <v>121</v>
      </c>
      <c r="BE188" s="184">
        <f>IF(N188="základní",J188,0)</f>
        <v>0</v>
      </c>
      <c r="BF188" s="184">
        <f>IF(N188="snížená",J188,0)</f>
        <v>0</v>
      </c>
      <c r="BG188" s="184">
        <f>IF(N188="zákl. přenesená",J188,0)</f>
        <v>0</v>
      </c>
      <c r="BH188" s="184">
        <f>IF(N188="sníž. přenesená",J188,0)</f>
        <v>0</v>
      </c>
      <c r="BI188" s="184">
        <f>IF(N188="nulová",J188,0)</f>
        <v>0</v>
      </c>
      <c r="BJ188" s="19" t="s">
        <v>84</v>
      </c>
      <c r="BK188" s="184">
        <f>ROUND(I188*H188,2)</f>
        <v>0</v>
      </c>
      <c r="BL188" s="19" t="s">
        <v>578</v>
      </c>
      <c r="BM188" s="183" t="s">
        <v>611</v>
      </c>
    </row>
    <row r="189" s="12" customFormat="1" ht="25.92" customHeight="1">
      <c r="A189" s="12"/>
      <c r="B189" s="158"/>
      <c r="C189" s="12"/>
      <c r="D189" s="159" t="s">
        <v>75</v>
      </c>
      <c r="E189" s="160" t="s">
        <v>118</v>
      </c>
      <c r="F189" s="160" t="s">
        <v>119</v>
      </c>
      <c r="G189" s="12"/>
      <c r="H189" s="12"/>
      <c r="I189" s="161"/>
      <c r="J189" s="162">
        <f>BK189</f>
        <v>0</v>
      </c>
      <c r="K189" s="12"/>
      <c r="L189" s="158"/>
      <c r="M189" s="163"/>
      <c r="N189" s="164"/>
      <c r="O189" s="164"/>
      <c r="P189" s="165">
        <f>P190</f>
        <v>0</v>
      </c>
      <c r="Q189" s="164"/>
      <c r="R189" s="165">
        <f>R190</f>
        <v>0</v>
      </c>
      <c r="S189" s="164"/>
      <c r="T189" s="166">
        <f>T190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159" t="s">
        <v>120</v>
      </c>
      <c r="AT189" s="167" t="s">
        <v>75</v>
      </c>
      <c r="AU189" s="167" t="s">
        <v>76</v>
      </c>
      <c r="AY189" s="159" t="s">
        <v>121</v>
      </c>
      <c r="BK189" s="168">
        <f>BK190</f>
        <v>0</v>
      </c>
    </row>
    <row r="190" s="12" customFormat="1" ht="22.8" customHeight="1">
      <c r="A190" s="12"/>
      <c r="B190" s="158"/>
      <c r="C190" s="12"/>
      <c r="D190" s="159" t="s">
        <v>75</v>
      </c>
      <c r="E190" s="169" t="s">
        <v>165</v>
      </c>
      <c r="F190" s="169" t="s">
        <v>166</v>
      </c>
      <c r="G190" s="12"/>
      <c r="H190" s="12"/>
      <c r="I190" s="161"/>
      <c r="J190" s="170">
        <f>BK190</f>
        <v>0</v>
      </c>
      <c r="K190" s="12"/>
      <c r="L190" s="158"/>
      <c r="M190" s="163"/>
      <c r="N190" s="164"/>
      <c r="O190" s="164"/>
      <c r="P190" s="165">
        <f>P191</f>
        <v>0</v>
      </c>
      <c r="Q190" s="164"/>
      <c r="R190" s="165">
        <f>R191</f>
        <v>0</v>
      </c>
      <c r="S190" s="164"/>
      <c r="T190" s="166">
        <f>T191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59" t="s">
        <v>120</v>
      </c>
      <c r="AT190" s="167" t="s">
        <v>75</v>
      </c>
      <c r="AU190" s="167" t="s">
        <v>84</v>
      </c>
      <c r="AY190" s="159" t="s">
        <v>121</v>
      </c>
      <c r="BK190" s="168">
        <f>BK191</f>
        <v>0</v>
      </c>
    </row>
    <row r="191" s="2" customFormat="1" ht="16.5" customHeight="1">
      <c r="A191" s="38"/>
      <c r="B191" s="171"/>
      <c r="C191" s="172" t="s">
        <v>421</v>
      </c>
      <c r="D191" s="172" t="s">
        <v>124</v>
      </c>
      <c r="E191" s="173" t="s">
        <v>963</v>
      </c>
      <c r="F191" s="174" t="s">
        <v>964</v>
      </c>
      <c r="G191" s="175" t="s">
        <v>127</v>
      </c>
      <c r="H191" s="176">
        <v>1</v>
      </c>
      <c r="I191" s="177"/>
      <c r="J191" s="178">
        <f>ROUND(I191*H191,2)</f>
        <v>0</v>
      </c>
      <c r="K191" s="174" t="s">
        <v>1</v>
      </c>
      <c r="L191" s="39"/>
      <c r="M191" s="201" t="s">
        <v>1</v>
      </c>
      <c r="N191" s="202" t="s">
        <v>41</v>
      </c>
      <c r="O191" s="203"/>
      <c r="P191" s="204">
        <f>O191*H191</f>
        <v>0</v>
      </c>
      <c r="Q191" s="204">
        <v>0</v>
      </c>
      <c r="R191" s="204">
        <f>Q191*H191</f>
        <v>0</v>
      </c>
      <c r="S191" s="204">
        <v>0</v>
      </c>
      <c r="T191" s="205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83" t="s">
        <v>138</v>
      </c>
      <c r="AT191" s="183" t="s">
        <v>124</v>
      </c>
      <c r="AU191" s="183" t="s">
        <v>86</v>
      </c>
      <c r="AY191" s="19" t="s">
        <v>121</v>
      </c>
      <c r="BE191" s="184">
        <f>IF(N191="základní",J191,0)</f>
        <v>0</v>
      </c>
      <c r="BF191" s="184">
        <f>IF(N191="snížená",J191,0)</f>
        <v>0</v>
      </c>
      <c r="BG191" s="184">
        <f>IF(N191="zákl. přenesená",J191,0)</f>
        <v>0</v>
      </c>
      <c r="BH191" s="184">
        <f>IF(N191="sníž. přenesená",J191,0)</f>
        <v>0</v>
      </c>
      <c r="BI191" s="184">
        <f>IF(N191="nulová",J191,0)</f>
        <v>0</v>
      </c>
      <c r="BJ191" s="19" t="s">
        <v>84</v>
      </c>
      <c r="BK191" s="184">
        <f>ROUND(I191*H191,2)</f>
        <v>0</v>
      </c>
      <c r="BL191" s="19" t="s">
        <v>138</v>
      </c>
      <c r="BM191" s="183" t="s">
        <v>621</v>
      </c>
    </row>
    <row r="192" s="2" customFormat="1" ht="6.96" customHeight="1">
      <c r="A192" s="38"/>
      <c r="B192" s="60"/>
      <c r="C192" s="61"/>
      <c r="D192" s="61"/>
      <c r="E192" s="61"/>
      <c r="F192" s="61"/>
      <c r="G192" s="61"/>
      <c r="H192" s="61"/>
      <c r="I192" s="61"/>
      <c r="J192" s="61"/>
      <c r="K192" s="61"/>
      <c r="L192" s="39"/>
      <c r="M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</row>
  </sheetData>
  <autoFilter ref="C123:K191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Miroslava Sýkorová</dc:creator>
  <cp:lastModifiedBy>Miroslava Sýkorová</cp:lastModifiedBy>
  <dcterms:created xsi:type="dcterms:W3CDTF">2025-04-16T12:48:30Z</dcterms:created>
  <dcterms:modified xsi:type="dcterms:W3CDTF">2025-04-16T12:48:33Z</dcterms:modified>
</cp:coreProperties>
</file>